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ostdoc\DGA\lago-caburgua\anexos\base-datos\"/>
    </mc:Choice>
  </mc:AlternateContent>
  <xr:revisionPtr revIDLastSave="0" documentId="13_ncr:1_{4F4631D3-4DBC-438E-8726-C7EFBC06781C}" xr6:coauthVersionLast="47" xr6:coauthVersionMax="47" xr10:uidLastSave="{00000000-0000-0000-0000-000000000000}"/>
  <bookViews>
    <workbookView xWindow="28680" yWindow="-120" windowWidth="29040" windowHeight="15840" xr2:uid="{FE6571E8-C54E-433E-98A5-C439A1C7465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" i="1" l="1"/>
  <c r="P44" i="1" s="1"/>
  <c r="Q44" i="1" s="1"/>
  <c r="O43" i="1"/>
  <c r="P43" i="1" s="1"/>
  <c r="Q43" i="1" s="1"/>
  <c r="O42" i="1"/>
  <c r="P42" i="1" s="1"/>
  <c r="Q42" i="1" s="1"/>
  <c r="O41" i="1"/>
  <c r="P41" i="1" s="1"/>
  <c r="Q41" i="1" s="1"/>
  <c r="O40" i="1"/>
  <c r="P40" i="1" s="1"/>
  <c r="Q40" i="1" s="1"/>
  <c r="O39" i="1"/>
  <c r="P39" i="1" s="1"/>
  <c r="Q39" i="1" s="1"/>
  <c r="O38" i="1"/>
  <c r="P38" i="1" s="1"/>
  <c r="Q38" i="1" s="1"/>
  <c r="O37" i="1"/>
  <c r="P37" i="1" s="1"/>
  <c r="Q37" i="1" s="1"/>
  <c r="O36" i="1"/>
  <c r="P36" i="1" s="1"/>
  <c r="Q36" i="1" s="1"/>
  <c r="O35" i="1"/>
  <c r="P35" i="1" s="1"/>
  <c r="Q35" i="1" s="1"/>
  <c r="O34" i="1"/>
  <c r="P34" i="1" s="1"/>
  <c r="Q34" i="1" s="1"/>
  <c r="O33" i="1"/>
  <c r="P33" i="1" s="1"/>
  <c r="Q33" i="1" s="1"/>
  <c r="O32" i="1"/>
  <c r="P32" i="1" s="1"/>
  <c r="Q32" i="1" s="1"/>
  <c r="O31" i="1"/>
  <c r="P31" i="1" s="1"/>
  <c r="Q31" i="1" s="1"/>
  <c r="O30" i="1"/>
  <c r="P30" i="1" s="1"/>
  <c r="Q30" i="1" s="1"/>
  <c r="O29" i="1"/>
  <c r="P29" i="1" s="1"/>
  <c r="Q29" i="1" s="1"/>
  <c r="O28" i="1"/>
  <c r="P28" i="1" s="1"/>
  <c r="Q28" i="1" s="1"/>
  <c r="O27" i="1"/>
  <c r="P27" i="1" s="1"/>
  <c r="Q27" i="1" s="1"/>
  <c r="O26" i="1"/>
  <c r="P26" i="1" s="1"/>
  <c r="Q26" i="1" s="1"/>
  <c r="O25" i="1"/>
  <c r="P25" i="1" s="1"/>
  <c r="Q25" i="1" s="1"/>
  <c r="O24" i="1"/>
  <c r="P24" i="1" s="1"/>
  <c r="Q24" i="1" s="1"/>
  <c r="O23" i="1"/>
  <c r="P23" i="1" s="1"/>
  <c r="Q23" i="1" s="1"/>
  <c r="O22" i="1"/>
  <c r="P22" i="1" s="1"/>
  <c r="Q22" i="1" s="1"/>
  <c r="O21" i="1"/>
  <c r="P21" i="1" s="1"/>
  <c r="Q21" i="1" s="1"/>
  <c r="O20" i="1"/>
  <c r="P20" i="1" s="1"/>
  <c r="Q20" i="1" s="1"/>
  <c r="O19" i="1"/>
  <c r="P19" i="1" s="1"/>
  <c r="Q19" i="1" s="1"/>
  <c r="O18" i="1"/>
  <c r="P18" i="1" s="1"/>
  <c r="Q18" i="1" s="1"/>
  <c r="O17" i="1"/>
  <c r="P17" i="1" s="1"/>
  <c r="Q17" i="1" s="1"/>
  <c r="O16" i="1"/>
  <c r="P16" i="1" s="1"/>
  <c r="Q16" i="1" s="1"/>
  <c r="O15" i="1"/>
  <c r="P15" i="1" s="1"/>
  <c r="Q15" i="1" s="1"/>
  <c r="O14" i="1"/>
  <c r="P14" i="1" s="1"/>
  <c r="Q14" i="1" s="1"/>
  <c r="O13" i="1"/>
  <c r="P13" i="1" s="1"/>
  <c r="Q13" i="1" s="1"/>
  <c r="O12" i="1"/>
  <c r="P12" i="1" s="1"/>
  <c r="Q12" i="1" s="1"/>
  <c r="O11" i="1"/>
  <c r="P11" i="1" s="1"/>
  <c r="Q11" i="1" s="1"/>
  <c r="O10" i="1"/>
  <c r="P10" i="1" s="1"/>
  <c r="Q10" i="1" s="1"/>
  <c r="O9" i="1"/>
  <c r="P9" i="1" s="1"/>
  <c r="Q9" i="1" s="1"/>
  <c r="O8" i="1"/>
  <c r="P8" i="1" s="1"/>
  <c r="Q8" i="1" s="1"/>
  <c r="O7" i="1"/>
  <c r="P7" i="1" s="1"/>
  <c r="Q7" i="1" s="1"/>
  <c r="O6" i="1"/>
  <c r="P6" i="1" s="1"/>
  <c r="Q6" i="1" s="1"/>
  <c r="O5" i="1"/>
  <c r="P5" i="1" s="1"/>
  <c r="Q5" i="1" s="1"/>
  <c r="O4" i="1"/>
  <c r="P4" i="1" s="1"/>
  <c r="Q4" i="1" s="1"/>
  <c r="O3" i="1"/>
  <c r="T3" i="1" s="1"/>
  <c r="U3" i="1" l="1"/>
  <c r="V3" i="1" s="1"/>
  <c r="T4" i="1"/>
  <c r="P3" i="1"/>
  <c r="Q3" i="1" s="1"/>
  <c r="U4" i="1" l="1"/>
  <c r="V4" i="1" s="1"/>
  <c r="T5" i="1"/>
  <c r="U5" i="1" l="1"/>
  <c r="V5" i="1" s="1"/>
  <c r="T6" i="1"/>
  <c r="T7" i="1" l="1"/>
  <c r="U6" i="1"/>
  <c r="V6" i="1" s="1"/>
  <c r="T8" i="1" l="1"/>
  <c r="U7" i="1"/>
  <c r="V7" i="1" s="1"/>
  <c r="U8" i="1" l="1"/>
  <c r="V8" i="1" s="1"/>
  <c r="T9" i="1"/>
  <c r="U9" i="1" l="1"/>
  <c r="V9" i="1" s="1"/>
  <c r="T10" i="1"/>
  <c r="T11" i="1" l="1"/>
  <c r="U10" i="1"/>
  <c r="V10" i="1" s="1"/>
  <c r="T12" i="1" l="1"/>
  <c r="U11" i="1"/>
  <c r="V11" i="1" s="1"/>
  <c r="U12" i="1" l="1"/>
  <c r="V12" i="1" s="1"/>
  <c r="T13" i="1"/>
  <c r="U13" i="1" l="1"/>
  <c r="V13" i="1" s="1"/>
  <c r="T14" i="1"/>
  <c r="T15" i="1" l="1"/>
  <c r="U14" i="1"/>
  <c r="V14" i="1" s="1"/>
  <c r="T16" i="1" l="1"/>
  <c r="U15" i="1"/>
  <c r="V15" i="1" s="1"/>
  <c r="U16" i="1" l="1"/>
  <c r="V16" i="1" s="1"/>
  <c r="T17" i="1"/>
  <c r="U17" i="1" l="1"/>
  <c r="V17" i="1" s="1"/>
  <c r="T18" i="1"/>
  <c r="T19" i="1" l="1"/>
  <c r="U18" i="1"/>
  <c r="V18" i="1" s="1"/>
  <c r="T20" i="1" l="1"/>
  <c r="U19" i="1"/>
  <c r="V19" i="1" s="1"/>
  <c r="U20" i="1" l="1"/>
  <c r="V20" i="1" s="1"/>
  <c r="T21" i="1"/>
  <c r="U21" i="1" l="1"/>
  <c r="V21" i="1" s="1"/>
  <c r="T22" i="1"/>
  <c r="T23" i="1" l="1"/>
  <c r="U22" i="1"/>
  <c r="V22" i="1" s="1"/>
  <c r="T24" i="1" l="1"/>
  <c r="U23" i="1"/>
  <c r="V23" i="1" s="1"/>
  <c r="U24" i="1" l="1"/>
  <c r="V24" i="1" s="1"/>
  <c r="T25" i="1"/>
  <c r="U25" i="1" l="1"/>
  <c r="V25" i="1" s="1"/>
  <c r="T26" i="1"/>
  <c r="T27" i="1" l="1"/>
  <c r="U26" i="1"/>
  <c r="V26" i="1" s="1"/>
  <c r="T28" i="1" l="1"/>
  <c r="U27" i="1"/>
  <c r="V27" i="1" s="1"/>
  <c r="U28" i="1" l="1"/>
  <c r="V28" i="1" s="1"/>
  <c r="T29" i="1"/>
  <c r="U29" i="1" l="1"/>
  <c r="V29" i="1" s="1"/>
  <c r="T30" i="1"/>
  <c r="T31" i="1" l="1"/>
  <c r="U30" i="1"/>
  <c r="V30" i="1" s="1"/>
  <c r="U31" i="1" l="1"/>
  <c r="V31" i="1" s="1"/>
  <c r="T32" i="1"/>
  <c r="U32" i="1" l="1"/>
  <c r="V32" i="1" s="1"/>
  <c r="T33" i="1"/>
  <c r="U33" i="1" l="1"/>
  <c r="V33" i="1" s="1"/>
  <c r="T34" i="1"/>
  <c r="T35" i="1" l="1"/>
  <c r="U34" i="1"/>
  <c r="V34" i="1" s="1"/>
  <c r="U35" i="1" l="1"/>
  <c r="V35" i="1" s="1"/>
  <c r="T36" i="1"/>
  <c r="U36" i="1" l="1"/>
  <c r="V36" i="1" s="1"/>
  <c r="T37" i="1"/>
  <c r="U37" i="1" l="1"/>
  <c r="V37" i="1" s="1"/>
  <c r="T38" i="1"/>
  <c r="T39" i="1" l="1"/>
  <c r="U38" i="1"/>
  <c r="V38" i="1" s="1"/>
  <c r="T40" i="1" l="1"/>
  <c r="U39" i="1"/>
  <c r="V39" i="1" s="1"/>
  <c r="U40" i="1" l="1"/>
  <c r="V40" i="1" s="1"/>
  <c r="T41" i="1"/>
  <c r="U41" i="1" l="1"/>
  <c r="V41" i="1" s="1"/>
  <c r="T42" i="1"/>
  <c r="T43" i="1" l="1"/>
  <c r="U42" i="1"/>
  <c r="V42" i="1" s="1"/>
  <c r="T44" i="1" l="1"/>
  <c r="U44" i="1" s="1"/>
  <c r="V44" i="1" s="1"/>
  <c r="U43" i="1"/>
  <c r="V43" i="1" s="1"/>
</calcChain>
</file>

<file path=xl/sharedStrings.xml><?xml version="1.0" encoding="utf-8"?>
<sst xmlns="http://schemas.openxmlformats.org/spreadsheetml/2006/main" count="859" uniqueCount="210">
  <si>
    <t>mE</t>
  </si>
  <si>
    <t>mN</t>
  </si>
  <si>
    <t>Q_m3*s-1</t>
  </si>
  <si>
    <t>Año</t>
  </si>
  <si>
    <t>Naturaleza</t>
  </si>
  <si>
    <t>Expediente</t>
  </si>
  <si>
    <t>Solicitante</t>
  </si>
  <si>
    <t>Fecha-resolucion</t>
  </si>
  <si>
    <t>Fuente</t>
  </si>
  <si>
    <t>Uso</t>
  </si>
  <si>
    <t>Ejercicio-derecho</t>
  </si>
  <si>
    <t>Derecho concedido por año</t>
  </si>
  <si>
    <t>Derecho concedido acumulado</t>
  </si>
  <si>
    <t>Superficial</t>
  </si>
  <si>
    <t>ND-0902-197</t>
  </si>
  <si>
    <t>Hernan Montenegro Pereira</t>
  </si>
  <si>
    <t>Rio/Estero</t>
  </si>
  <si>
    <t>Rio Trafampulli</t>
  </si>
  <si>
    <t>Eventual y Continuo</t>
  </si>
  <si>
    <t>Caudal (m3/s)</t>
  </si>
  <si>
    <t>Caudal m3/año</t>
  </si>
  <si>
    <t>Caudal Hm3/año</t>
  </si>
  <si>
    <t>ND-0902-15293</t>
  </si>
  <si>
    <t>FRANCISCO ENRIQUE DIAZ FUENZALIDA</t>
  </si>
  <si>
    <t>Estero Playa Blanca</t>
  </si>
  <si>
    <t>Permanente y Discontinuo</t>
  </si>
  <si>
    <t>Eventual y Discontinuo</t>
  </si>
  <si>
    <t>ND-0902-15295</t>
  </si>
  <si>
    <t>ND-0902-13906</t>
  </si>
  <si>
    <t>MANUEL FRANCISCO CORREA CORREA</t>
  </si>
  <si>
    <t>Vertiente</t>
  </si>
  <si>
    <t>Vertiente sin Nombre</t>
  </si>
  <si>
    <t>Permanente y Continuo</t>
  </si>
  <si>
    <t>ND-0902-14591</t>
  </si>
  <si>
    <t>JORGE SANTIAGO SCHNAIDT FRIGERIO</t>
  </si>
  <si>
    <t>Bebida/Uso Domestico/Saneamiento</t>
  </si>
  <si>
    <t>ND-0902-12999</t>
  </si>
  <si>
    <t>KARL GEORGE YUNIS KRETSCHMER</t>
  </si>
  <si>
    <t>Riego</t>
  </si>
  <si>
    <t>Estero sin Nombre</t>
  </si>
  <si>
    <t>ND-0902-12249</t>
  </si>
  <si>
    <t>NELDA DEL CARMEN ASTUDILLO HUENCHULEO</t>
  </si>
  <si>
    <t>ND-0902-11881</t>
  </si>
  <si>
    <t>ALEJANDRO MIGUEL ROJAS CASANOVA</t>
  </si>
  <si>
    <t>Quebrada</t>
  </si>
  <si>
    <t>Quebrada sin Nombre</t>
  </si>
  <si>
    <t>Subterranea</t>
  </si>
  <si>
    <t>ND-0902-14801</t>
  </si>
  <si>
    <t>INVERSIONES SEPAL LIMITADA</t>
  </si>
  <si>
    <t>Acuifero</t>
  </si>
  <si>
    <t>Acuífero</t>
  </si>
  <si>
    <t>ND-0902-10939</t>
  </si>
  <si>
    <t>ROBERTO HONORATO GARCIA DE LA H.</t>
  </si>
  <si>
    <t>Estero Renahue o Pichico</t>
  </si>
  <si>
    <t>ND-0902-5141</t>
  </si>
  <si>
    <t>MARIA ANGELICA RUIZ-TAGLE ERRAZURIZ</t>
  </si>
  <si>
    <t>ND-0902-5443</t>
  </si>
  <si>
    <t>MARIA JOSE ESPINOZA WESTERMEYER</t>
  </si>
  <si>
    <t>ND-0902-1751</t>
  </si>
  <si>
    <t>ANA SUNILDA KRAUSE MELLADO</t>
  </si>
  <si>
    <t>NR-0902-622</t>
  </si>
  <si>
    <t>JOSE EDUARDO ESPINOZA CAMPOS</t>
  </si>
  <si>
    <t>ND-0902-1113</t>
  </si>
  <si>
    <t>KAREL FILIPEK NOVAK</t>
  </si>
  <si>
    <t>ND-0902-957</t>
  </si>
  <si>
    <t>INMOBILIARIA HUECHURABA LIMITADA</t>
  </si>
  <si>
    <t>ND-0902-801669</t>
  </si>
  <si>
    <t>ENERGÍA LA CUMBRE SPA.</t>
  </si>
  <si>
    <t>ND-0902-801670</t>
  </si>
  <si>
    <t>ENERGÍA LA CUMBRE SPA</t>
  </si>
  <si>
    <t>ND-0902-801661</t>
  </si>
  <si>
    <t>RODOLFO GONZALO LETELIER CARIOLA</t>
  </si>
  <si>
    <t>Lago/Laguna</t>
  </si>
  <si>
    <t>Lago Caburgua</t>
  </si>
  <si>
    <t>ND-0902-13041</t>
  </si>
  <si>
    <t>JUAN CARLOS ECHAVARRI ARGUELLES</t>
  </si>
  <si>
    <t>VT-0902-528</t>
  </si>
  <si>
    <t>NEVADOS DEL CABURGUA S.A.</t>
  </si>
  <si>
    <t>Energia Hidroeléctrica</t>
  </si>
  <si>
    <t>ND-0902-11119</t>
  </si>
  <si>
    <t>AGRICOLA Y COMERCIAL CORSIL LIMITADA</t>
  </si>
  <si>
    <t>VF-0902-17</t>
  </si>
  <si>
    <t>CELSA ISABEL CORINA SARAVIA BOWN</t>
  </si>
  <si>
    <t>NR-0902-2243</t>
  </si>
  <si>
    <t>NEVADOS DEL CABURGUA SPA</t>
  </si>
  <si>
    <t>NR-0902-2242</t>
  </si>
  <si>
    <t>Estero Sin Nombre</t>
  </si>
  <si>
    <t>ND-0902-800352</t>
  </si>
  <si>
    <t>HERNAN RENE MONTENEGRO PEREIRA Y OTROS</t>
  </si>
  <si>
    <t>ND-0902-800353</t>
  </si>
  <si>
    <t>ELEODORO LEONEL OSORIO BAZAUL</t>
  </si>
  <si>
    <t>ND-0902-800354</t>
  </si>
  <si>
    <t>ND-0902-9830</t>
  </si>
  <si>
    <t>GLEN ROBERT ALDRICH</t>
  </si>
  <si>
    <t>ND-0902-9832</t>
  </si>
  <si>
    <t>ND-0902-9836</t>
  </si>
  <si>
    <t>ND-0902-4328</t>
  </si>
  <si>
    <t>ND-0902-4240</t>
  </si>
  <si>
    <t>INMOBILIARIA PINAR DEL RIO LTDA.</t>
  </si>
  <si>
    <t>ND-0902-4241</t>
  </si>
  <si>
    <t>ND-0902-4327</t>
  </si>
  <si>
    <t>ND-0902-5277</t>
  </si>
  <si>
    <t>CHRISTIAN LEONARDO LITTLE CARDENAS</t>
  </si>
  <si>
    <t>ND-0902-5042</t>
  </si>
  <si>
    <t>RUBEN MARIO ESPINOZA ROSAS</t>
  </si>
  <si>
    <t>ND-0902-5862</t>
  </si>
  <si>
    <t>ALEJANDRO TOMAS KUBLER BRUMMER</t>
  </si>
  <si>
    <t>ND-0902-3975</t>
  </si>
  <si>
    <t>GERMAN LLANOS ALBORNOZ Y OTROS</t>
  </si>
  <si>
    <t>ND-0902-9319</t>
  </si>
  <si>
    <t>VICTOR JOSE HERRMANN WAHRENBERG Y OTROS</t>
  </si>
  <si>
    <t>ND-0902-5836</t>
  </si>
  <si>
    <t>MARIA DE LA LUZ LARRAIN RIESCO</t>
  </si>
  <si>
    <t>ND-0902-4871</t>
  </si>
  <si>
    <t>SERGIO RAUL LEON HINOJOSA</t>
  </si>
  <si>
    <t>ND-0902-4873</t>
  </si>
  <si>
    <t>ND-0902-3828</t>
  </si>
  <si>
    <t>YOLANDA RENEE ALBORNOZ CHAVEZ</t>
  </si>
  <si>
    <t>ND-0902-3969</t>
  </si>
  <si>
    <t>SILVIA ADELAIDA QUIRILAO VASQUEZ</t>
  </si>
  <si>
    <t>ND-0902-3934</t>
  </si>
  <si>
    <t>NELSON ALBORNOZ CHAVEZ</t>
  </si>
  <si>
    <t>ND-0902-6019</t>
  </si>
  <si>
    <t>PAULINO VASQUEZ PINTO</t>
  </si>
  <si>
    <t>ND-0902-2372</t>
  </si>
  <si>
    <t>ROLANDO ANDRES VALLETTE GARCES</t>
  </si>
  <si>
    <t>ND-0902-4913</t>
  </si>
  <si>
    <t>RAUL RIFFO ARANEDA</t>
  </si>
  <si>
    <t>ND-0902-4996</t>
  </si>
  <si>
    <t>ND-0902-5067</t>
  </si>
  <si>
    <t>ARMIN WILHELM REINICKE SEIFFERT</t>
  </si>
  <si>
    <t>ND-0902-3815</t>
  </si>
  <si>
    <t>ELVADINA MELLADO MORA</t>
  </si>
  <si>
    <t>ND-0902-3886</t>
  </si>
  <si>
    <t>LUISA ANGELICA PEÑA MELLADO</t>
  </si>
  <si>
    <t>ND-0902-4065</t>
  </si>
  <si>
    <t>JOSE ROLANDO MORA HUENCHULEO</t>
  </si>
  <si>
    <t>ND-0902-3923</t>
  </si>
  <si>
    <t>MARIA ANTONIA QUIRILAO MORALES</t>
  </si>
  <si>
    <t>ND-0902-4169</t>
  </si>
  <si>
    <t>ND-0902-4209</t>
  </si>
  <si>
    <t>ND-0902-4239</t>
  </si>
  <si>
    <t>ND-0902-4358</t>
  </si>
  <si>
    <t>JORGE NAHUELAN COLIHUEQUE</t>
  </si>
  <si>
    <t>ND-0902-3672</t>
  </si>
  <si>
    <t>ENRIQUE BOHME GALAZ</t>
  </si>
  <si>
    <t>ND-0902-3712</t>
  </si>
  <si>
    <t>MARIANO RAUL FLORES MOYANO</t>
  </si>
  <si>
    <t>ND-0902-3706</t>
  </si>
  <si>
    <t>MARIA VERONICA FLETCHER JORY Y OTROS</t>
  </si>
  <si>
    <t>ND-0902-1549</t>
  </si>
  <si>
    <t>GUILLERMO JOSE LLAMBIAS WOLFF</t>
  </si>
  <si>
    <t>ND-0902-2173</t>
  </si>
  <si>
    <t>JUAN LUIS GATICA AVILA</t>
  </si>
  <si>
    <t>ND-0902-800589</t>
  </si>
  <si>
    <t>CLAUDIO ERNESTO ZEHNDER GILLIBRAND</t>
  </si>
  <si>
    <t>NR-0902-800029</t>
  </si>
  <si>
    <t>NR-0902-800030</t>
  </si>
  <si>
    <t>ND-0902-2901</t>
  </si>
  <si>
    <t>ND-0902-3200</t>
  </si>
  <si>
    <t>JUAN PABLO CORTINEZ CASTILLO</t>
  </si>
  <si>
    <t>ND-0902-3005</t>
  </si>
  <si>
    <t>ND-0902-1553</t>
  </si>
  <si>
    <t>RUDECINDO QUIRILAO CACHAÑA</t>
  </si>
  <si>
    <t>ND-0902-1731</t>
  </si>
  <si>
    <t>CECILIA MARIA KREBS KAULEN</t>
  </si>
  <si>
    <t>Estero Coihueco</t>
  </si>
  <si>
    <t>ND-0902-2057</t>
  </si>
  <si>
    <t>NORMA ADRIANA GUTIERREZ ANDRADE</t>
  </si>
  <si>
    <t>ND-0902-1941</t>
  </si>
  <si>
    <t>Estero Paillaco</t>
  </si>
  <si>
    <t>ND-0902-1665</t>
  </si>
  <si>
    <t>ERNST JOSEPH STARK MAIER</t>
  </si>
  <si>
    <t>ND-0902-1478</t>
  </si>
  <si>
    <t>LEONARDO GONZALO GARCIA ECHAVARRI</t>
  </si>
  <si>
    <t>ND-0902-1730</t>
  </si>
  <si>
    <t>INVERSIONES HUERQUEHUE S.A.</t>
  </si>
  <si>
    <t>ND-0902-1360</t>
  </si>
  <si>
    <t>ND-0902-1069</t>
  </si>
  <si>
    <t>FERNANDO GUSTAVO SARAVIA BOWN</t>
  </si>
  <si>
    <t>Estero Lumaco</t>
  </si>
  <si>
    <t>ND-0902-1137</t>
  </si>
  <si>
    <t>JURGEN MATTIG BRAATZ</t>
  </si>
  <si>
    <t>Arroyo sin Nombre</t>
  </si>
  <si>
    <t>ND-0902-1259</t>
  </si>
  <si>
    <t>EMPRESA DE SERVICIOS SANITARIOS DE LA ARAUCANIA S.A.</t>
  </si>
  <si>
    <t>ND-0902-1117</t>
  </si>
  <si>
    <t>LEONIDAS JAIME CANDIA ALVAREZ</t>
  </si>
  <si>
    <t>ND-0902-959</t>
  </si>
  <si>
    <t>ITALO AMADEO MAZZEI HAASE</t>
  </si>
  <si>
    <t>ND-0902-746</t>
  </si>
  <si>
    <t>FIDELINA COLIHUEQUE HUAIQUIFIL</t>
  </si>
  <si>
    <t>ND-0902-902</t>
  </si>
  <si>
    <t>MARCELO HUMBERTO MORALES VERDUGO</t>
  </si>
  <si>
    <t>NR-0902-312</t>
  </si>
  <si>
    <t>DAVID ISMAEL ALVAREZ SEGUEL</t>
  </si>
  <si>
    <t>ND-0902-733</t>
  </si>
  <si>
    <t>JORGE GONZALEZ MORENO</t>
  </si>
  <si>
    <t>ND-0902-859</t>
  </si>
  <si>
    <t>MARCELO ERNESTO HERNANDEZ MEDINA</t>
  </si>
  <si>
    <t>ND-0902-824</t>
  </si>
  <si>
    <t>SOCIEDAD EVANGELICA DE CHILE</t>
  </si>
  <si>
    <t>ND-0902-851</t>
  </si>
  <si>
    <t>INVERSIONES PIPOTE LIMITADA</t>
  </si>
  <si>
    <t>ND-0902-866</t>
  </si>
  <si>
    <t>ND-0902-708</t>
  </si>
  <si>
    <t>ND-0902-101</t>
  </si>
  <si>
    <t>JORGE LOPEZ BAIN</t>
  </si>
  <si>
    <t>ND-0902-671</t>
  </si>
  <si>
    <t>CARLOS JORGE SPOERER URRUTIA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</si>
</sst>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2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14" fontId="6" fillId="2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1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6" fontId="0" fillId="0" borderId="1" xfId="0" applyNumberFormat="1" applyBorder="1"/>
    <xf numFmtId="166" fontId="0" fillId="0" borderId="1" xfId="0" applyNumberForma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</cellXfs>
  <cellStyles count="3">
    <cellStyle name="Millares [0]" xfId="1" builtinId="6"/>
    <cellStyle name="Normal" xfId="0" builtinId="0"/>
    <cellStyle name="Normal 2" xfId="2" xr:uid="{1BC1A63D-E3C5-4A85-AB3A-1379606A18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31208-DEE2-4B82-B7F7-517AF80BEED9}">
  <dimension ref="A1:V140"/>
  <sheetViews>
    <sheetView tabSelected="1" workbookViewId="0">
      <selection activeCell="J9" sqref="J9"/>
    </sheetView>
  </sheetViews>
  <sheetFormatPr baseColWidth="10" defaultRowHeight="15" x14ac:dyDescent="0.25"/>
  <cols>
    <col min="1" max="1" width="10" bestFit="1" customWidth="1"/>
    <col min="2" max="2" width="11" bestFit="1" customWidth="1"/>
    <col min="3" max="3" width="8.85546875" bestFit="1" customWidth="1"/>
    <col min="4" max="4" width="5" bestFit="1" customWidth="1"/>
    <col min="5" max="5" width="10.5703125" bestFit="1" customWidth="1"/>
    <col min="6" max="6" width="14.42578125" bestFit="1" customWidth="1"/>
    <col min="7" max="7" width="46.42578125" bestFit="1" customWidth="1"/>
    <col min="8" max="8" width="14" bestFit="1" customWidth="1"/>
    <col min="9" max="9" width="10.85546875" bestFit="1" customWidth="1"/>
    <col min="10" max="10" width="30.140625" bestFit="1" customWidth="1"/>
    <col min="11" max="11" width="20.85546875" bestFit="1" customWidth="1"/>
    <col min="12" max="12" width="21.85546875" bestFit="1" customWidth="1"/>
    <col min="14" max="14" width="5" bestFit="1" customWidth="1"/>
    <col min="15" max="15" width="11.85546875" bestFit="1" customWidth="1"/>
    <col min="16" max="16" width="12.85546875" bestFit="1" customWidth="1"/>
    <col min="17" max="17" width="14" bestFit="1" customWidth="1"/>
    <col min="19" max="19" width="5" bestFit="1" customWidth="1"/>
    <col min="20" max="20" width="11.85546875" bestFit="1" customWidth="1"/>
    <col min="21" max="21" width="12.85546875" bestFit="1" customWidth="1"/>
    <col min="22" max="22" width="14" bestFit="1" customWidth="1"/>
  </cols>
  <sheetData>
    <row r="1" spans="1:22" x14ac:dyDescent="0.25">
      <c r="A1" s="6" t="s">
        <v>0</v>
      </c>
      <c r="B1" s="6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3" t="s">
        <v>7</v>
      </c>
      <c r="I1" s="4" t="s">
        <v>8</v>
      </c>
      <c r="J1" s="4" t="s">
        <v>9</v>
      </c>
      <c r="K1" s="4" t="s">
        <v>8</v>
      </c>
      <c r="L1" s="5" t="s">
        <v>10</v>
      </c>
      <c r="N1" s="17" t="s">
        <v>11</v>
      </c>
      <c r="O1" s="17"/>
      <c r="P1" s="17"/>
      <c r="Q1" s="17"/>
      <c r="S1" s="17" t="s">
        <v>12</v>
      </c>
      <c r="T1" s="17"/>
      <c r="U1" s="17"/>
      <c r="V1" s="17"/>
    </row>
    <row r="2" spans="1:22" x14ac:dyDescent="0.25">
      <c r="A2" s="7"/>
      <c r="B2" s="7"/>
      <c r="C2" s="8">
        <v>1.5</v>
      </c>
      <c r="D2" s="9">
        <v>1994</v>
      </c>
      <c r="E2" s="9" t="s">
        <v>13</v>
      </c>
      <c r="F2" s="9" t="s">
        <v>14</v>
      </c>
      <c r="G2" s="9" t="s">
        <v>15</v>
      </c>
      <c r="H2" s="10">
        <v>34695</v>
      </c>
      <c r="I2" s="9" t="s">
        <v>16</v>
      </c>
      <c r="J2" s="9"/>
      <c r="K2" s="9" t="s">
        <v>17</v>
      </c>
      <c r="L2" s="11" t="s">
        <v>18</v>
      </c>
      <c r="N2" s="1" t="s">
        <v>3</v>
      </c>
      <c r="O2" s="1" t="s">
        <v>19</v>
      </c>
      <c r="P2" s="1" t="s">
        <v>20</v>
      </c>
      <c r="Q2" s="1" t="s">
        <v>21</v>
      </c>
      <c r="S2" s="14" t="s">
        <v>3</v>
      </c>
      <c r="T2" s="14" t="s">
        <v>19</v>
      </c>
      <c r="U2" s="1" t="s">
        <v>20</v>
      </c>
      <c r="V2" s="1" t="s">
        <v>21</v>
      </c>
    </row>
    <row r="3" spans="1:22" x14ac:dyDescent="0.25">
      <c r="A3" s="7">
        <v>265075</v>
      </c>
      <c r="B3" s="7">
        <v>5670741</v>
      </c>
      <c r="C3" s="12">
        <v>1.1666999999999999E-3</v>
      </c>
      <c r="D3" s="7">
        <v>2017</v>
      </c>
      <c r="E3" s="7" t="s">
        <v>13</v>
      </c>
      <c r="F3" s="7" t="s">
        <v>22</v>
      </c>
      <c r="G3" s="7" t="s">
        <v>23</v>
      </c>
      <c r="H3" s="13">
        <v>43074</v>
      </c>
      <c r="I3" s="7" t="s">
        <v>16</v>
      </c>
      <c r="J3" s="7"/>
      <c r="K3" s="7" t="s">
        <v>24</v>
      </c>
      <c r="L3" s="7" t="s">
        <v>25</v>
      </c>
      <c r="N3" s="7">
        <v>1980</v>
      </c>
      <c r="O3" s="18">
        <f>SUMIF($D$2:$D$2538,N3,$C$2:$C$2538)</f>
        <v>0</v>
      </c>
      <c r="P3" s="19">
        <f>O3*31540000</f>
        <v>0</v>
      </c>
      <c r="Q3" s="19">
        <f>P3/1000000</f>
        <v>0</v>
      </c>
      <c r="S3" s="15">
        <v>1980</v>
      </c>
      <c r="T3" s="16">
        <f>O3</f>
        <v>0</v>
      </c>
      <c r="U3" s="20">
        <f>T3*31540000</f>
        <v>0</v>
      </c>
      <c r="V3" s="20">
        <f>U3/1000000</f>
        <v>0</v>
      </c>
    </row>
    <row r="4" spans="1:22" x14ac:dyDescent="0.25">
      <c r="A4" s="7">
        <v>265075</v>
      </c>
      <c r="B4" s="7">
        <v>5670741</v>
      </c>
      <c r="C4" s="12">
        <v>8.3330000000000003E-4</v>
      </c>
      <c r="D4" s="7">
        <v>2017</v>
      </c>
      <c r="E4" s="7" t="s">
        <v>13</v>
      </c>
      <c r="F4" s="7" t="s">
        <v>22</v>
      </c>
      <c r="G4" s="7" t="s">
        <v>23</v>
      </c>
      <c r="H4" s="13">
        <v>43074</v>
      </c>
      <c r="I4" s="7" t="s">
        <v>16</v>
      </c>
      <c r="J4" s="7"/>
      <c r="K4" s="7" t="s">
        <v>24</v>
      </c>
      <c r="L4" s="7" t="s">
        <v>26</v>
      </c>
      <c r="N4" s="7">
        <v>1981</v>
      </c>
      <c r="O4" s="18">
        <f t="shared" ref="O4:O44" si="0">SUMIF($D$2:$D$2538,N4,$C$2:$C$2538)</f>
        <v>0</v>
      </c>
      <c r="P4" s="19">
        <f t="shared" ref="P4:P44" si="1">O4*31540000</f>
        <v>0</v>
      </c>
      <c r="Q4" s="19">
        <f t="shared" ref="Q4:Q44" si="2">P4/1000000</f>
        <v>0</v>
      </c>
      <c r="S4" s="15">
        <v>1981</v>
      </c>
      <c r="T4" s="16">
        <f>T3+O4</f>
        <v>0</v>
      </c>
      <c r="U4" s="20">
        <f t="shared" ref="U4:U44" si="3">T4*31540000</f>
        <v>0</v>
      </c>
      <c r="V4" s="20">
        <f>U4/1000000</f>
        <v>0</v>
      </c>
    </row>
    <row r="5" spans="1:22" x14ac:dyDescent="0.25">
      <c r="A5" s="7">
        <v>264869</v>
      </c>
      <c r="B5" s="7">
        <v>5670801</v>
      </c>
      <c r="C5" s="12">
        <v>1.3332999999999999E-3</v>
      </c>
      <c r="D5" s="7">
        <v>2017</v>
      </c>
      <c r="E5" s="7" t="s">
        <v>13</v>
      </c>
      <c r="F5" s="7" t="s">
        <v>27</v>
      </c>
      <c r="G5" s="7" t="s">
        <v>23</v>
      </c>
      <c r="H5" s="13">
        <v>43074</v>
      </c>
      <c r="I5" s="7" t="s">
        <v>16</v>
      </c>
      <c r="J5" s="7"/>
      <c r="K5" s="7" t="s">
        <v>24</v>
      </c>
      <c r="L5" s="7" t="s">
        <v>25</v>
      </c>
      <c r="N5" s="7">
        <v>1982</v>
      </c>
      <c r="O5" s="18">
        <f t="shared" si="0"/>
        <v>0</v>
      </c>
      <c r="P5" s="19">
        <f t="shared" si="1"/>
        <v>0</v>
      </c>
      <c r="Q5" s="19">
        <f t="shared" si="2"/>
        <v>0</v>
      </c>
      <c r="S5" s="15">
        <v>1982</v>
      </c>
      <c r="T5" s="16">
        <f t="shared" ref="T5:T44" si="4">T4+O5</f>
        <v>0</v>
      </c>
      <c r="U5" s="20">
        <f t="shared" si="3"/>
        <v>0</v>
      </c>
      <c r="V5" s="20">
        <f t="shared" ref="V5:V43" si="5">U5/1000000</f>
        <v>0</v>
      </c>
    </row>
    <row r="6" spans="1:22" x14ac:dyDescent="0.25">
      <c r="A6" s="7">
        <v>264869</v>
      </c>
      <c r="B6" s="7">
        <v>5670801</v>
      </c>
      <c r="C6" s="12">
        <v>6.667E-4</v>
      </c>
      <c r="D6" s="7">
        <v>2017</v>
      </c>
      <c r="E6" s="7" t="s">
        <v>13</v>
      </c>
      <c r="F6" s="7" t="s">
        <v>27</v>
      </c>
      <c r="G6" s="7" t="s">
        <v>23</v>
      </c>
      <c r="H6" s="13">
        <v>43074</v>
      </c>
      <c r="I6" s="7" t="s">
        <v>16</v>
      </c>
      <c r="J6" s="7"/>
      <c r="K6" s="7" t="s">
        <v>24</v>
      </c>
      <c r="L6" s="7" t="s">
        <v>26</v>
      </c>
      <c r="N6" s="7">
        <v>1983</v>
      </c>
      <c r="O6" s="18">
        <f t="shared" si="0"/>
        <v>0</v>
      </c>
      <c r="P6" s="19">
        <f t="shared" si="1"/>
        <v>0</v>
      </c>
      <c r="Q6" s="19">
        <f t="shared" si="2"/>
        <v>0</v>
      </c>
      <c r="S6" s="15">
        <v>1983</v>
      </c>
      <c r="T6" s="16">
        <f t="shared" si="4"/>
        <v>0</v>
      </c>
      <c r="U6" s="20">
        <f t="shared" si="3"/>
        <v>0</v>
      </c>
      <c r="V6" s="20">
        <f t="shared" si="5"/>
        <v>0</v>
      </c>
    </row>
    <row r="7" spans="1:22" x14ac:dyDescent="0.25">
      <c r="A7" s="7">
        <v>264310</v>
      </c>
      <c r="B7" s="7">
        <v>5670340</v>
      </c>
      <c r="C7" s="12">
        <v>2.0000000000000001E-4</v>
      </c>
      <c r="D7" s="7">
        <v>2017</v>
      </c>
      <c r="E7" s="7" t="s">
        <v>13</v>
      </c>
      <c r="F7" s="7" t="s">
        <v>28</v>
      </c>
      <c r="G7" s="7" t="s">
        <v>29</v>
      </c>
      <c r="H7" s="13">
        <v>42898</v>
      </c>
      <c r="I7" s="7" t="s">
        <v>30</v>
      </c>
      <c r="J7" s="7"/>
      <c r="K7" s="7" t="s">
        <v>31</v>
      </c>
      <c r="L7" s="7" t="s">
        <v>32</v>
      </c>
      <c r="N7" s="7">
        <v>1984</v>
      </c>
      <c r="O7" s="18">
        <f t="shared" si="0"/>
        <v>0</v>
      </c>
      <c r="P7" s="19">
        <f t="shared" si="1"/>
        <v>0</v>
      </c>
      <c r="Q7" s="19">
        <f t="shared" si="2"/>
        <v>0</v>
      </c>
      <c r="S7" s="15">
        <v>1984</v>
      </c>
      <c r="T7" s="16">
        <f t="shared" si="4"/>
        <v>0</v>
      </c>
      <c r="U7" s="20">
        <f t="shared" si="3"/>
        <v>0</v>
      </c>
      <c r="V7" s="20">
        <f t="shared" si="5"/>
        <v>0</v>
      </c>
    </row>
    <row r="8" spans="1:22" x14ac:dyDescent="0.25">
      <c r="A8" s="7">
        <v>273027</v>
      </c>
      <c r="B8" s="7">
        <v>5669977</v>
      </c>
      <c r="C8" s="12">
        <v>2.5000000000000001E-4</v>
      </c>
      <c r="D8" s="7">
        <v>2017</v>
      </c>
      <c r="E8" s="7" t="s">
        <v>13</v>
      </c>
      <c r="F8" s="7" t="s">
        <v>33</v>
      </c>
      <c r="G8" s="7" t="s">
        <v>34</v>
      </c>
      <c r="H8" s="13">
        <v>42866</v>
      </c>
      <c r="I8" s="7" t="s">
        <v>30</v>
      </c>
      <c r="J8" s="7" t="s">
        <v>35</v>
      </c>
      <c r="K8" s="7" t="s">
        <v>31</v>
      </c>
      <c r="L8" s="7" t="s">
        <v>26</v>
      </c>
      <c r="N8" s="7">
        <v>1985</v>
      </c>
      <c r="O8" s="18">
        <f t="shared" si="0"/>
        <v>0</v>
      </c>
      <c r="P8" s="19">
        <f t="shared" si="1"/>
        <v>0</v>
      </c>
      <c r="Q8" s="19">
        <f t="shared" si="2"/>
        <v>0</v>
      </c>
      <c r="S8" s="15">
        <v>1985</v>
      </c>
      <c r="T8" s="16">
        <f t="shared" si="4"/>
        <v>0</v>
      </c>
      <c r="U8" s="20">
        <f t="shared" si="3"/>
        <v>0</v>
      </c>
      <c r="V8" s="20">
        <f t="shared" si="5"/>
        <v>0</v>
      </c>
    </row>
    <row r="9" spans="1:22" x14ac:dyDescent="0.25">
      <c r="A9" s="7">
        <v>273027</v>
      </c>
      <c r="B9" s="7">
        <v>5669977</v>
      </c>
      <c r="C9" s="12">
        <v>2.3333E-3</v>
      </c>
      <c r="D9" s="7">
        <v>2017</v>
      </c>
      <c r="E9" s="7" t="s">
        <v>13</v>
      </c>
      <c r="F9" s="7" t="s">
        <v>33</v>
      </c>
      <c r="G9" s="7" t="s">
        <v>34</v>
      </c>
      <c r="H9" s="13">
        <v>42866</v>
      </c>
      <c r="I9" s="7" t="s">
        <v>30</v>
      </c>
      <c r="J9" s="7" t="s">
        <v>35</v>
      </c>
      <c r="K9" s="7" t="s">
        <v>31</v>
      </c>
      <c r="L9" s="7" t="s">
        <v>25</v>
      </c>
      <c r="N9" s="7">
        <v>1986</v>
      </c>
      <c r="O9" s="18">
        <f t="shared" si="0"/>
        <v>0</v>
      </c>
      <c r="P9" s="19">
        <f t="shared" si="1"/>
        <v>0</v>
      </c>
      <c r="Q9" s="19">
        <f t="shared" si="2"/>
        <v>0</v>
      </c>
      <c r="S9" s="15">
        <v>1986</v>
      </c>
      <c r="T9" s="16">
        <f t="shared" si="4"/>
        <v>0</v>
      </c>
      <c r="U9" s="20">
        <f t="shared" si="3"/>
        <v>0</v>
      </c>
      <c r="V9" s="20">
        <f t="shared" si="5"/>
        <v>0</v>
      </c>
    </row>
    <row r="10" spans="1:22" x14ac:dyDescent="0.25">
      <c r="A10" s="7">
        <v>263110</v>
      </c>
      <c r="B10" s="7">
        <v>5664196</v>
      </c>
      <c r="C10" s="12">
        <v>5.0000000000000001E-4</v>
      </c>
      <c r="D10" s="7">
        <v>2017</v>
      </c>
      <c r="E10" s="7" t="s">
        <v>13</v>
      </c>
      <c r="F10" s="7" t="s">
        <v>36</v>
      </c>
      <c r="G10" s="7" t="s">
        <v>37</v>
      </c>
      <c r="H10" s="13">
        <v>42837</v>
      </c>
      <c r="I10" s="7" t="s">
        <v>16</v>
      </c>
      <c r="J10" s="7" t="s">
        <v>38</v>
      </c>
      <c r="K10" s="7" t="s">
        <v>39</v>
      </c>
      <c r="L10" s="7" t="s">
        <v>32</v>
      </c>
      <c r="N10" s="7">
        <v>1987</v>
      </c>
      <c r="O10" s="18">
        <f t="shared" si="0"/>
        <v>0</v>
      </c>
      <c r="P10" s="19">
        <f t="shared" si="1"/>
        <v>0</v>
      </c>
      <c r="Q10" s="19">
        <f t="shared" si="2"/>
        <v>0</v>
      </c>
      <c r="S10" s="15">
        <v>1987</v>
      </c>
      <c r="T10" s="16">
        <f t="shared" si="4"/>
        <v>0</v>
      </c>
      <c r="U10" s="20">
        <f t="shared" si="3"/>
        <v>0</v>
      </c>
      <c r="V10" s="20">
        <f t="shared" si="5"/>
        <v>0</v>
      </c>
    </row>
    <row r="11" spans="1:22" x14ac:dyDescent="0.25">
      <c r="A11" s="7">
        <v>273392</v>
      </c>
      <c r="B11" s="7">
        <v>5669203</v>
      </c>
      <c r="C11" s="12">
        <v>5.9999999999999995E-4</v>
      </c>
      <c r="D11" s="7">
        <v>2017</v>
      </c>
      <c r="E11" s="7" t="s">
        <v>13</v>
      </c>
      <c r="F11" s="7" t="s">
        <v>40</v>
      </c>
      <c r="G11" s="7" t="s">
        <v>41</v>
      </c>
      <c r="H11" s="13">
        <v>42765</v>
      </c>
      <c r="I11" s="7" t="s">
        <v>30</v>
      </c>
      <c r="J11" s="7"/>
      <c r="K11" s="7" t="s">
        <v>31</v>
      </c>
      <c r="L11" s="7" t="s">
        <v>26</v>
      </c>
      <c r="N11" s="7">
        <v>1988</v>
      </c>
      <c r="O11" s="18">
        <f t="shared" si="0"/>
        <v>0</v>
      </c>
      <c r="P11" s="19">
        <f t="shared" si="1"/>
        <v>0</v>
      </c>
      <c r="Q11" s="19">
        <f t="shared" si="2"/>
        <v>0</v>
      </c>
      <c r="S11" s="15">
        <v>1988</v>
      </c>
      <c r="T11" s="16">
        <f t="shared" si="4"/>
        <v>0</v>
      </c>
      <c r="U11" s="20">
        <f t="shared" si="3"/>
        <v>0</v>
      </c>
      <c r="V11" s="20">
        <f t="shared" si="5"/>
        <v>0</v>
      </c>
    </row>
    <row r="12" spans="1:22" x14ac:dyDescent="0.25">
      <c r="A12" s="7">
        <v>273392</v>
      </c>
      <c r="B12" s="7">
        <v>5669203</v>
      </c>
      <c r="C12" s="12">
        <v>1.8E-3</v>
      </c>
      <c r="D12" s="7">
        <v>2017</v>
      </c>
      <c r="E12" s="7" t="s">
        <v>13</v>
      </c>
      <c r="F12" s="7" t="s">
        <v>40</v>
      </c>
      <c r="G12" s="7" t="s">
        <v>41</v>
      </c>
      <c r="H12" s="13">
        <v>42765</v>
      </c>
      <c r="I12" s="7" t="s">
        <v>30</v>
      </c>
      <c r="J12" s="7"/>
      <c r="K12" s="7" t="s">
        <v>31</v>
      </c>
      <c r="L12" s="7" t="s">
        <v>25</v>
      </c>
      <c r="N12" s="7">
        <v>1989</v>
      </c>
      <c r="O12" s="18">
        <f t="shared" si="0"/>
        <v>0</v>
      </c>
      <c r="P12" s="19">
        <f t="shared" si="1"/>
        <v>0</v>
      </c>
      <c r="Q12" s="19">
        <f t="shared" si="2"/>
        <v>0</v>
      </c>
      <c r="S12" s="15">
        <v>1989</v>
      </c>
      <c r="T12" s="16">
        <f t="shared" si="4"/>
        <v>0</v>
      </c>
      <c r="U12" s="20">
        <f t="shared" si="3"/>
        <v>0</v>
      </c>
      <c r="V12" s="20">
        <f t="shared" si="5"/>
        <v>0</v>
      </c>
    </row>
    <row r="13" spans="1:22" x14ac:dyDescent="0.25">
      <c r="A13" s="7">
        <v>271490</v>
      </c>
      <c r="B13" s="7">
        <v>5671206</v>
      </c>
      <c r="C13" s="12">
        <v>0.03</v>
      </c>
      <c r="D13" s="7">
        <v>2016</v>
      </c>
      <c r="E13" s="7" t="s">
        <v>13</v>
      </c>
      <c r="F13" s="7" t="s">
        <v>42</v>
      </c>
      <c r="G13" s="7" t="s">
        <v>43</v>
      </c>
      <c r="H13" s="13">
        <v>42657</v>
      </c>
      <c r="I13" s="7" t="s">
        <v>44</v>
      </c>
      <c r="J13" s="7"/>
      <c r="K13" s="7" t="s">
        <v>45</v>
      </c>
      <c r="L13" s="7" t="s">
        <v>26</v>
      </c>
      <c r="N13" s="7">
        <v>1990</v>
      </c>
      <c r="O13" s="18">
        <f t="shared" si="0"/>
        <v>0</v>
      </c>
      <c r="P13" s="19">
        <f t="shared" si="1"/>
        <v>0</v>
      </c>
      <c r="Q13" s="19">
        <f t="shared" si="2"/>
        <v>0</v>
      </c>
      <c r="S13" s="15">
        <v>1990</v>
      </c>
      <c r="T13" s="16">
        <f t="shared" si="4"/>
        <v>0</v>
      </c>
      <c r="U13" s="20">
        <f t="shared" si="3"/>
        <v>0</v>
      </c>
      <c r="V13" s="20">
        <f t="shared" si="5"/>
        <v>0</v>
      </c>
    </row>
    <row r="14" spans="1:22" x14ac:dyDescent="0.25">
      <c r="A14" s="7">
        <v>261306</v>
      </c>
      <c r="B14" s="7">
        <v>5661978</v>
      </c>
      <c r="C14" s="12">
        <v>2.8600000000000001E-3</v>
      </c>
      <c r="D14" s="7">
        <v>2016</v>
      </c>
      <c r="E14" s="7" t="s">
        <v>46</v>
      </c>
      <c r="F14" s="7" t="s">
        <v>47</v>
      </c>
      <c r="G14" s="7" t="s">
        <v>48</v>
      </c>
      <c r="H14" s="13">
        <v>42628</v>
      </c>
      <c r="I14" s="7" t="s">
        <v>49</v>
      </c>
      <c r="J14" s="7"/>
      <c r="K14" s="7" t="s">
        <v>50</v>
      </c>
      <c r="L14" s="7" t="s">
        <v>32</v>
      </c>
      <c r="N14" s="7">
        <v>1991</v>
      </c>
      <c r="O14" s="18">
        <f t="shared" si="0"/>
        <v>0</v>
      </c>
      <c r="P14" s="19">
        <f t="shared" si="1"/>
        <v>0</v>
      </c>
      <c r="Q14" s="19">
        <f t="shared" si="2"/>
        <v>0</v>
      </c>
      <c r="S14" s="15">
        <v>1991</v>
      </c>
      <c r="T14" s="16">
        <f t="shared" si="4"/>
        <v>0</v>
      </c>
      <c r="U14" s="20">
        <f t="shared" si="3"/>
        <v>0</v>
      </c>
      <c r="V14" s="20">
        <f t="shared" si="5"/>
        <v>0</v>
      </c>
    </row>
    <row r="15" spans="1:22" x14ac:dyDescent="0.25">
      <c r="A15" s="7">
        <v>264227</v>
      </c>
      <c r="B15" s="7">
        <v>5667641</v>
      </c>
      <c r="C15" s="12">
        <v>4.0000000000000001E-3</v>
      </c>
      <c r="D15" s="7">
        <v>2016</v>
      </c>
      <c r="E15" s="7" t="s">
        <v>13</v>
      </c>
      <c r="F15" s="7" t="s">
        <v>51</v>
      </c>
      <c r="G15" s="7" t="s">
        <v>52</v>
      </c>
      <c r="H15" s="13">
        <v>42591</v>
      </c>
      <c r="I15" s="7" t="s">
        <v>16</v>
      </c>
      <c r="J15" s="7"/>
      <c r="K15" s="7" t="s">
        <v>53</v>
      </c>
      <c r="L15" s="7" t="s">
        <v>32</v>
      </c>
      <c r="N15" s="7">
        <v>1992</v>
      </c>
      <c r="O15" s="18">
        <f t="shared" si="0"/>
        <v>0.06</v>
      </c>
      <c r="P15" s="19">
        <f t="shared" si="1"/>
        <v>1892400</v>
      </c>
      <c r="Q15" s="19">
        <f t="shared" si="2"/>
        <v>1.8924000000000001</v>
      </c>
      <c r="S15" s="15">
        <v>1992</v>
      </c>
      <c r="T15" s="16">
        <f t="shared" si="4"/>
        <v>0.06</v>
      </c>
      <c r="U15" s="20">
        <f t="shared" si="3"/>
        <v>1892400</v>
      </c>
      <c r="V15" s="20">
        <f t="shared" si="5"/>
        <v>1.8924000000000001</v>
      </c>
    </row>
    <row r="16" spans="1:22" x14ac:dyDescent="0.25">
      <c r="A16" s="7">
        <v>263028.36</v>
      </c>
      <c r="B16" s="7">
        <v>5668620.3499999903</v>
      </c>
      <c r="C16" s="12">
        <v>1.3332999999999999E-3</v>
      </c>
      <c r="D16" s="7">
        <v>2007</v>
      </c>
      <c r="E16" s="7" t="s">
        <v>13</v>
      </c>
      <c r="F16" s="7" t="s">
        <v>54</v>
      </c>
      <c r="G16" s="7" t="s">
        <v>55</v>
      </c>
      <c r="H16" s="13">
        <v>39358</v>
      </c>
      <c r="I16" s="7" t="s">
        <v>16</v>
      </c>
      <c r="J16" s="7"/>
      <c r="K16" s="7" t="s">
        <v>39</v>
      </c>
      <c r="L16" s="7" t="s">
        <v>26</v>
      </c>
      <c r="N16" s="7">
        <v>1993</v>
      </c>
      <c r="O16" s="18">
        <f t="shared" si="0"/>
        <v>9.8000000000000004E-2</v>
      </c>
      <c r="P16" s="19">
        <f t="shared" si="1"/>
        <v>3090920</v>
      </c>
      <c r="Q16" s="19">
        <f t="shared" si="2"/>
        <v>3.0909200000000001</v>
      </c>
      <c r="S16" s="15">
        <v>1993</v>
      </c>
      <c r="T16" s="16">
        <f t="shared" si="4"/>
        <v>0.158</v>
      </c>
      <c r="U16" s="20">
        <f t="shared" si="3"/>
        <v>4983320</v>
      </c>
      <c r="V16" s="20">
        <f t="shared" si="5"/>
        <v>4.98332</v>
      </c>
    </row>
    <row r="17" spans="1:22" x14ac:dyDescent="0.25">
      <c r="A17" s="7">
        <v>264688.34999999899</v>
      </c>
      <c r="B17" s="7">
        <v>5672690.3300000001</v>
      </c>
      <c r="C17" s="12">
        <v>2E-3</v>
      </c>
      <c r="D17" s="7">
        <v>2007</v>
      </c>
      <c r="E17" s="7" t="s">
        <v>13</v>
      </c>
      <c r="F17" s="7" t="s">
        <v>56</v>
      </c>
      <c r="G17" s="7" t="s">
        <v>57</v>
      </c>
      <c r="H17" s="13">
        <v>39338</v>
      </c>
      <c r="I17" s="7" t="s">
        <v>30</v>
      </c>
      <c r="J17" s="7"/>
      <c r="K17" s="7" t="s">
        <v>31</v>
      </c>
      <c r="L17" s="7" t="s">
        <v>26</v>
      </c>
      <c r="N17" s="7">
        <v>1994</v>
      </c>
      <c r="O17" s="18">
        <f t="shared" si="0"/>
        <v>1.5449999999999999</v>
      </c>
      <c r="P17" s="19">
        <f t="shared" si="1"/>
        <v>48729300</v>
      </c>
      <c r="Q17" s="19">
        <f t="shared" si="2"/>
        <v>48.729300000000002</v>
      </c>
      <c r="S17" s="15">
        <v>1994</v>
      </c>
      <c r="T17" s="16">
        <f t="shared" si="4"/>
        <v>1.7029999999999998</v>
      </c>
      <c r="U17" s="20">
        <f t="shared" si="3"/>
        <v>53712619.999999993</v>
      </c>
      <c r="V17" s="20">
        <f t="shared" si="5"/>
        <v>53.712619999999994</v>
      </c>
    </row>
    <row r="18" spans="1:22" x14ac:dyDescent="0.25">
      <c r="A18" s="7">
        <v>262168.36</v>
      </c>
      <c r="B18" s="7">
        <v>5666340.3600000003</v>
      </c>
      <c r="C18" s="12">
        <v>1E-4</v>
      </c>
      <c r="D18" s="7">
        <v>2001</v>
      </c>
      <c r="E18" s="7" t="s">
        <v>13</v>
      </c>
      <c r="F18" s="7" t="s">
        <v>58</v>
      </c>
      <c r="G18" s="7" t="s">
        <v>59</v>
      </c>
      <c r="H18" s="13">
        <v>37109</v>
      </c>
      <c r="I18" s="7" t="s">
        <v>16</v>
      </c>
      <c r="J18" s="7"/>
      <c r="K18" s="7" t="s">
        <v>39</v>
      </c>
      <c r="L18" s="7" t="s">
        <v>32</v>
      </c>
      <c r="N18" s="7">
        <v>1995</v>
      </c>
      <c r="O18" s="18">
        <f t="shared" si="0"/>
        <v>7.9000000000000008E-3</v>
      </c>
      <c r="P18" s="19">
        <f t="shared" si="1"/>
        <v>249166.00000000003</v>
      </c>
      <c r="Q18" s="19">
        <f t="shared" si="2"/>
        <v>0.24916600000000003</v>
      </c>
      <c r="S18" s="15">
        <v>1995</v>
      </c>
      <c r="T18" s="16">
        <f t="shared" si="4"/>
        <v>1.7108999999999999</v>
      </c>
      <c r="U18" s="20">
        <f t="shared" si="3"/>
        <v>53961785.999999993</v>
      </c>
      <c r="V18" s="20">
        <f t="shared" si="5"/>
        <v>53.961785999999989</v>
      </c>
    </row>
    <row r="19" spans="1:22" x14ac:dyDescent="0.25">
      <c r="A19" s="7">
        <v>262748.36</v>
      </c>
      <c r="B19" s="7">
        <v>5665590.3600000003</v>
      </c>
      <c r="C19" s="12">
        <v>2E-3</v>
      </c>
      <c r="D19" s="7">
        <v>2001</v>
      </c>
      <c r="E19" s="7" t="s">
        <v>13</v>
      </c>
      <c r="F19" s="7" t="s">
        <v>58</v>
      </c>
      <c r="G19" s="7" t="s">
        <v>59</v>
      </c>
      <c r="H19" s="13">
        <v>37109</v>
      </c>
      <c r="I19" s="7" t="s">
        <v>16</v>
      </c>
      <c r="J19" s="7"/>
      <c r="K19" s="7" t="s">
        <v>39</v>
      </c>
      <c r="L19" s="7" t="s">
        <v>32</v>
      </c>
      <c r="N19" s="7">
        <v>1996</v>
      </c>
      <c r="O19" s="18">
        <f t="shared" si="0"/>
        <v>2.4139999999999998E-2</v>
      </c>
      <c r="P19" s="19">
        <f t="shared" si="1"/>
        <v>761375.6</v>
      </c>
      <c r="Q19" s="19">
        <f t="shared" si="2"/>
        <v>0.76137559999999993</v>
      </c>
      <c r="S19" s="15">
        <v>1996</v>
      </c>
      <c r="T19" s="16">
        <f t="shared" si="4"/>
        <v>1.7350399999999999</v>
      </c>
      <c r="U19" s="20">
        <f t="shared" si="3"/>
        <v>54723161.599999994</v>
      </c>
      <c r="V19" s="20">
        <f t="shared" si="5"/>
        <v>54.723161599999997</v>
      </c>
    </row>
    <row r="20" spans="1:22" x14ac:dyDescent="0.25">
      <c r="A20" s="7">
        <v>264638.34999999899</v>
      </c>
      <c r="B20" s="7">
        <v>5672530.3300000001</v>
      </c>
      <c r="C20" s="12">
        <v>2E-3</v>
      </c>
      <c r="D20" s="7">
        <v>1998</v>
      </c>
      <c r="E20" s="7" t="s">
        <v>46</v>
      </c>
      <c r="F20" s="7" t="s">
        <v>60</v>
      </c>
      <c r="G20" s="7" t="s">
        <v>61</v>
      </c>
      <c r="H20" s="13">
        <v>35886</v>
      </c>
      <c r="I20" s="7" t="s">
        <v>49</v>
      </c>
      <c r="J20" s="7"/>
      <c r="K20" s="7"/>
      <c r="L20" s="7" t="s">
        <v>32</v>
      </c>
      <c r="N20" s="7">
        <v>1997</v>
      </c>
      <c r="O20" s="18">
        <f t="shared" si="0"/>
        <v>5.4999999999999997E-3</v>
      </c>
      <c r="P20" s="19">
        <f t="shared" si="1"/>
        <v>173470</v>
      </c>
      <c r="Q20" s="19">
        <f t="shared" si="2"/>
        <v>0.17347000000000001</v>
      </c>
      <c r="S20" s="15">
        <v>1997</v>
      </c>
      <c r="T20" s="16">
        <f t="shared" si="4"/>
        <v>1.74054</v>
      </c>
      <c r="U20" s="20">
        <f t="shared" si="3"/>
        <v>54896631.600000001</v>
      </c>
      <c r="V20" s="20">
        <f t="shared" si="5"/>
        <v>54.896631599999999</v>
      </c>
    </row>
    <row r="21" spans="1:22" x14ac:dyDescent="0.25">
      <c r="A21" s="7">
        <v>257568.38</v>
      </c>
      <c r="B21" s="7">
        <v>5661250.3799999896</v>
      </c>
      <c r="C21" s="12">
        <v>1.3999999999999999E-4</v>
      </c>
      <c r="D21" s="7">
        <v>1996</v>
      </c>
      <c r="E21" s="7" t="s">
        <v>13</v>
      </c>
      <c r="F21" s="7" t="s">
        <v>62</v>
      </c>
      <c r="G21" s="7" t="s">
        <v>63</v>
      </c>
      <c r="H21" s="13">
        <v>35262</v>
      </c>
      <c r="I21" s="7" t="s">
        <v>30</v>
      </c>
      <c r="J21" s="7" t="s">
        <v>38</v>
      </c>
      <c r="K21" s="7" t="s">
        <v>31</v>
      </c>
      <c r="L21" s="7" t="s">
        <v>32</v>
      </c>
      <c r="N21" s="7">
        <v>1998</v>
      </c>
      <c r="O21" s="18">
        <f t="shared" si="0"/>
        <v>2.9999999999999996E-3</v>
      </c>
      <c r="P21" s="19">
        <f t="shared" si="1"/>
        <v>94619.999999999985</v>
      </c>
      <c r="Q21" s="19">
        <f t="shared" si="2"/>
        <v>9.4619999999999982E-2</v>
      </c>
      <c r="S21" s="15">
        <v>1998</v>
      </c>
      <c r="T21" s="16">
        <f t="shared" si="4"/>
        <v>1.7435399999999999</v>
      </c>
      <c r="U21" s="20">
        <f t="shared" si="3"/>
        <v>54991251.599999994</v>
      </c>
      <c r="V21" s="20">
        <f t="shared" si="5"/>
        <v>54.991251599999991</v>
      </c>
    </row>
    <row r="22" spans="1:22" x14ac:dyDescent="0.25">
      <c r="A22" s="7">
        <v>261728.36</v>
      </c>
      <c r="B22" s="7">
        <v>5660510.3899999904</v>
      </c>
      <c r="C22" s="12">
        <v>1.1000000000000001E-3</v>
      </c>
      <c r="D22" s="7">
        <v>1995</v>
      </c>
      <c r="E22" s="7" t="s">
        <v>13</v>
      </c>
      <c r="F22" s="7" t="s">
        <v>64</v>
      </c>
      <c r="G22" s="7" t="s">
        <v>65</v>
      </c>
      <c r="H22" s="13">
        <v>34838</v>
      </c>
      <c r="I22" s="7" t="s">
        <v>30</v>
      </c>
      <c r="J22" s="7"/>
      <c r="K22" s="7" t="s">
        <v>31</v>
      </c>
      <c r="L22" s="7" t="s">
        <v>32</v>
      </c>
      <c r="N22" s="7">
        <v>1999</v>
      </c>
      <c r="O22" s="18">
        <f t="shared" si="0"/>
        <v>2.9999999999999997E-4</v>
      </c>
      <c r="P22" s="19">
        <f t="shared" si="1"/>
        <v>9462</v>
      </c>
      <c r="Q22" s="19">
        <f t="shared" si="2"/>
        <v>9.4619999999999999E-3</v>
      </c>
      <c r="S22" s="15">
        <v>1999</v>
      </c>
      <c r="T22" s="16">
        <f t="shared" si="4"/>
        <v>1.7438399999999998</v>
      </c>
      <c r="U22" s="20">
        <f t="shared" si="3"/>
        <v>55000713.599999994</v>
      </c>
      <c r="V22" s="20">
        <f t="shared" si="5"/>
        <v>55.000713599999997</v>
      </c>
    </row>
    <row r="23" spans="1:22" x14ac:dyDescent="0.25">
      <c r="A23" s="7">
        <v>262268.36</v>
      </c>
      <c r="B23" s="7">
        <v>5660470.3899999904</v>
      </c>
      <c r="C23" s="12">
        <v>5.0000000000000001E-4</v>
      </c>
      <c r="D23" s="7">
        <v>1995</v>
      </c>
      <c r="E23" s="7" t="s">
        <v>13</v>
      </c>
      <c r="F23" s="7" t="s">
        <v>64</v>
      </c>
      <c r="G23" s="7" t="s">
        <v>65</v>
      </c>
      <c r="H23" s="13">
        <v>34838</v>
      </c>
      <c r="I23" s="7" t="s">
        <v>30</v>
      </c>
      <c r="J23" s="7"/>
      <c r="K23" s="7" t="s">
        <v>31</v>
      </c>
      <c r="L23" s="7" t="s">
        <v>32</v>
      </c>
      <c r="N23" s="7">
        <v>2000</v>
      </c>
      <c r="O23" s="18">
        <f t="shared" si="0"/>
        <v>7.9199999999999993E-2</v>
      </c>
      <c r="P23" s="19">
        <f t="shared" si="1"/>
        <v>2497968</v>
      </c>
      <c r="Q23" s="19">
        <f t="shared" si="2"/>
        <v>2.4979680000000002</v>
      </c>
      <c r="S23" s="15">
        <v>2000</v>
      </c>
      <c r="T23" s="16">
        <f t="shared" si="4"/>
        <v>1.8230399999999998</v>
      </c>
      <c r="U23" s="20">
        <f t="shared" si="3"/>
        <v>57498681.599999994</v>
      </c>
      <c r="V23" s="20">
        <f t="shared" si="5"/>
        <v>57.498681599999991</v>
      </c>
    </row>
    <row r="24" spans="1:22" x14ac:dyDescent="0.25">
      <c r="A24" s="7">
        <v>266852.86</v>
      </c>
      <c r="B24" s="7">
        <v>5674652.3399999896</v>
      </c>
      <c r="C24" s="12">
        <v>0.4</v>
      </c>
      <c r="D24" s="7">
        <v>2021</v>
      </c>
      <c r="E24" s="7" t="s">
        <v>13</v>
      </c>
      <c r="F24" s="7" t="s">
        <v>66</v>
      </c>
      <c r="G24" s="7" t="s">
        <v>67</v>
      </c>
      <c r="H24" s="13">
        <v>44232</v>
      </c>
      <c r="I24" s="7" t="s">
        <v>16</v>
      </c>
      <c r="J24" s="7"/>
      <c r="K24" s="7" t="s">
        <v>17</v>
      </c>
      <c r="L24" s="7" t="s">
        <v>26</v>
      </c>
      <c r="N24" s="7">
        <v>2001</v>
      </c>
      <c r="O24" s="18">
        <f t="shared" si="0"/>
        <v>2.3899999999999998E-2</v>
      </c>
      <c r="P24" s="19">
        <f t="shared" si="1"/>
        <v>753805.99999999988</v>
      </c>
      <c r="Q24" s="19">
        <f t="shared" si="2"/>
        <v>0.75380599999999987</v>
      </c>
      <c r="S24" s="15">
        <v>2001</v>
      </c>
      <c r="T24" s="16">
        <f t="shared" si="4"/>
        <v>1.8469399999999998</v>
      </c>
      <c r="U24" s="20">
        <f t="shared" si="3"/>
        <v>58252487.599999994</v>
      </c>
      <c r="V24" s="20">
        <f t="shared" si="5"/>
        <v>58.252487599999995</v>
      </c>
    </row>
    <row r="25" spans="1:22" x14ac:dyDescent="0.25">
      <c r="A25" s="7">
        <v>266852.86</v>
      </c>
      <c r="B25" s="7">
        <v>5674652.3399999896</v>
      </c>
      <c r="C25" s="12">
        <v>0.1</v>
      </c>
      <c r="D25" s="7">
        <v>2021</v>
      </c>
      <c r="E25" s="7" t="s">
        <v>13</v>
      </c>
      <c r="F25" s="7" t="s">
        <v>68</v>
      </c>
      <c r="G25" s="7" t="s">
        <v>69</v>
      </c>
      <c r="H25" s="13">
        <v>44232</v>
      </c>
      <c r="I25" s="7" t="s">
        <v>16</v>
      </c>
      <c r="J25" s="7"/>
      <c r="K25" s="7" t="s">
        <v>17</v>
      </c>
      <c r="L25" s="7" t="s">
        <v>26</v>
      </c>
      <c r="N25" s="7">
        <v>2002</v>
      </c>
      <c r="O25" s="18">
        <f t="shared" si="0"/>
        <v>2.4250000000000001E-2</v>
      </c>
      <c r="P25" s="19">
        <f t="shared" si="1"/>
        <v>764845</v>
      </c>
      <c r="Q25" s="19">
        <f t="shared" si="2"/>
        <v>0.764845</v>
      </c>
      <c r="S25" s="15">
        <v>2002</v>
      </c>
      <c r="T25" s="16">
        <f t="shared" si="4"/>
        <v>1.8711899999999999</v>
      </c>
      <c r="U25" s="20">
        <f t="shared" si="3"/>
        <v>59017332.599999994</v>
      </c>
      <c r="V25" s="20">
        <f t="shared" si="5"/>
        <v>59.017332599999996</v>
      </c>
    </row>
    <row r="26" spans="1:22" x14ac:dyDescent="0.25">
      <c r="A26" s="7">
        <v>261903.07</v>
      </c>
      <c r="B26" s="7">
        <v>5666502.6499999901</v>
      </c>
      <c r="C26" s="12">
        <v>5.0000000000000001E-4</v>
      </c>
      <c r="D26" s="7">
        <v>2019</v>
      </c>
      <c r="E26" s="7" t="s">
        <v>13</v>
      </c>
      <c r="F26" s="7" t="s">
        <v>70</v>
      </c>
      <c r="G26" s="7" t="s">
        <v>71</v>
      </c>
      <c r="H26" s="13">
        <v>43486</v>
      </c>
      <c r="I26" s="7" t="s">
        <v>72</v>
      </c>
      <c r="J26" s="7"/>
      <c r="K26" s="7" t="s">
        <v>73</v>
      </c>
      <c r="L26" s="7" t="s">
        <v>32</v>
      </c>
      <c r="N26" s="7">
        <v>2003</v>
      </c>
      <c r="O26" s="18">
        <f t="shared" si="0"/>
        <v>9.2499999999999995E-3</v>
      </c>
      <c r="P26" s="19">
        <f t="shared" si="1"/>
        <v>291745</v>
      </c>
      <c r="Q26" s="19">
        <f t="shared" si="2"/>
        <v>0.29174499999999998</v>
      </c>
      <c r="S26" s="15">
        <v>2003</v>
      </c>
      <c r="T26" s="16">
        <f t="shared" si="4"/>
        <v>1.8804399999999999</v>
      </c>
      <c r="U26" s="20">
        <f t="shared" si="3"/>
        <v>59309077.599999994</v>
      </c>
      <c r="V26" s="20">
        <f t="shared" si="5"/>
        <v>59.309077599999995</v>
      </c>
    </row>
    <row r="27" spans="1:22" x14ac:dyDescent="0.25">
      <c r="A27" s="7">
        <v>263712.99</v>
      </c>
      <c r="B27" s="7">
        <v>5669752.5300000003</v>
      </c>
      <c r="C27" s="12">
        <v>6.9999999999999999E-4</v>
      </c>
      <c r="D27" s="7">
        <v>2017</v>
      </c>
      <c r="E27" s="7" t="s">
        <v>13</v>
      </c>
      <c r="F27" s="7" t="s">
        <v>74</v>
      </c>
      <c r="G27" s="7" t="s">
        <v>75</v>
      </c>
      <c r="H27" s="13">
        <v>42926</v>
      </c>
      <c r="I27" s="7" t="s">
        <v>30</v>
      </c>
      <c r="J27" s="7"/>
      <c r="K27" s="7" t="s">
        <v>31</v>
      </c>
      <c r="L27" s="7" t="s">
        <v>32</v>
      </c>
      <c r="N27" s="7">
        <v>2004</v>
      </c>
      <c r="O27" s="18">
        <f t="shared" si="0"/>
        <v>0</v>
      </c>
      <c r="P27" s="19">
        <f t="shared" si="1"/>
        <v>0</v>
      </c>
      <c r="Q27" s="19">
        <f t="shared" si="2"/>
        <v>0</v>
      </c>
      <c r="S27" s="15">
        <v>2004</v>
      </c>
      <c r="T27" s="16">
        <f t="shared" si="4"/>
        <v>1.8804399999999999</v>
      </c>
      <c r="U27" s="20">
        <f t="shared" si="3"/>
        <v>59309077.599999994</v>
      </c>
      <c r="V27" s="20">
        <f t="shared" si="5"/>
        <v>59.309077599999995</v>
      </c>
    </row>
    <row r="28" spans="1:22" x14ac:dyDescent="0.25">
      <c r="A28" s="7">
        <v>266388.87</v>
      </c>
      <c r="B28" s="7">
        <v>5678074.21</v>
      </c>
      <c r="C28" s="12">
        <v>0.23791670000000001</v>
      </c>
      <c r="D28" s="7">
        <v>2017</v>
      </c>
      <c r="E28" s="7" t="s">
        <v>13</v>
      </c>
      <c r="F28" s="7" t="s">
        <v>76</v>
      </c>
      <c r="G28" s="7" t="s">
        <v>77</v>
      </c>
      <c r="H28" s="13">
        <v>42760</v>
      </c>
      <c r="I28" s="7" t="s">
        <v>16</v>
      </c>
      <c r="J28" s="7" t="s">
        <v>78</v>
      </c>
      <c r="K28" s="7" t="s">
        <v>17</v>
      </c>
      <c r="L28" s="7" t="s">
        <v>26</v>
      </c>
      <c r="N28" s="7">
        <v>2005</v>
      </c>
      <c r="O28" s="18">
        <f t="shared" si="0"/>
        <v>5.9375000000000009E-3</v>
      </c>
      <c r="P28" s="19">
        <f t="shared" si="1"/>
        <v>187268.75000000003</v>
      </c>
      <c r="Q28" s="19">
        <f t="shared" si="2"/>
        <v>0.18726875000000004</v>
      </c>
      <c r="S28" s="15">
        <v>2005</v>
      </c>
      <c r="T28" s="16">
        <f t="shared" si="4"/>
        <v>1.8863774999999998</v>
      </c>
      <c r="U28" s="20">
        <f t="shared" si="3"/>
        <v>59496346.349999994</v>
      </c>
      <c r="V28" s="20">
        <f t="shared" si="5"/>
        <v>59.496346349999996</v>
      </c>
    </row>
    <row r="29" spans="1:22" x14ac:dyDescent="0.25">
      <c r="A29" s="7">
        <v>265272.93</v>
      </c>
      <c r="B29" s="7">
        <v>5670702.4900000002</v>
      </c>
      <c r="C29" s="12">
        <v>1.35833E-2</v>
      </c>
      <c r="D29" s="7">
        <v>2016</v>
      </c>
      <c r="E29" s="7" t="s">
        <v>13</v>
      </c>
      <c r="F29" s="7" t="s">
        <v>79</v>
      </c>
      <c r="G29" s="7" t="s">
        <v>80</v>
      </c>
      <c r="H29" s="13">
        <v>42620</v>
      </c>
      <c r="I29" s="7" t="s">
        <v>16</v>
      </c>
      <c r="J29" s="7"/>
      <c r="K29" s="7" t="s">
        <v>24</v>
      </c>
      <c r="L29" s="7" t="s">
        <v>25</v>
      </c>
      <c r="N29" s="7">
        <v>2006</v>
      </c>
      <c r="O29" s="18">
        <f t="shared" si="0"/>
        <v>3.5000000000000001E-3</v>
      </c>
      <c r="P29" s="19">
        <f t="shared" si="1"/>
        <v>110390</v>
      </c>
      <c r="Q29" s="19">
        <f t="shared" si="2"/>
        <v>0.11039</v>
      </c>
      <c r="S29" s="15">
        <v>2006</v>
      </c>
      <c r="T29" s="16">
        <f t="shared" si="4"/>
        <v>1.8898774999999999</v>
      </c>
      <c r="U29" s="20">
        <f t="shared" si="3"/>
        <v>59606736.349999994</v>
      </c>
      <c r="V29" s="20">
        <f t="shared" si="5"/>
        <v>59.606736349999991</v>
      </c>
    </row>
    <row r="30" spans="1:22" x14ac:dyDescent="0.25">
      <c r="A30" s="7">
        <v>265272.93</v>
      </c>
      <c r="B30" s="7">
        <v>5670702.4900000002</v>
      </c>
      <c r="C30" s="12">
        <v>6.4167E-3</v>
      </c>
      <c r="D30" s="7">
        <v>2016</v>
      </c>
      <c r="E30" s="7" t="s">
        <v>13</v>
      </c>
      <c r="F30" s="7" t="s">
        <v>79</v>
      </c>
      <c r="G30" s="7" t="s">
        <v>80</v>
      </c>
      <c r="H30" s="13">
        <v>42620</v>
      </c>
      <c r="I30" s="7" t="s">
        <v>16</v>
      </c>
      <c r="J30" s="7"/>
      <c r="K30" s="7" t="s">
        <v>24</v>
      </c>
      <c r="L30" s="7" t="s">
        <v>26</v>
      </c>
      <c r="N30" s="7">
        <v>2007</v>
      </c>
      <c r="O30" s="18">
        <f t="shared" si="0"/>
        <v>4.3733300000000003E-2</v>
      </c>
      <c r="P30" s="19">
        <f t="shared" si="1"/>
        <v>1379348.2820000001</v>
      </c>
      <c r="Q30" s="19">
        <f t="shared" si="2"/>
        <v>1.379348282</v>
      </c>
      <c r="S30" s="15">
        <v>2007</v>
      </c>
      <c r="T30" s="16">
        <f t="shared" si="4"/>
        <v>1.9336107999999999</v>
      </c>
      <c r="U30" s="20">
        <f t="shared" si="3"/>
        <v>60986084.631999992</v>
      </c>
      <c r="V30" s="20">
        <f t="shared" si="5"/>
        <v>60.986084631999994</v>
      </c>
    </row>
    <row r="31" spans="1:22" x14ac:dyDescent="0.25">
      <c r="A31" s="7">
        <v>262683.05</v>
      </c>
      <c r="B31" s="7">
        <v>5661508.8399999803</v>
      </c>
      <c r="C31" s="12">
        <v>1E-3</v>
      </c>
      <c r="D31" s="7">
        <v>2015</v>
      </c>
      <c r="E31" s="7" t="s">
        <v>13</v>
      </c>
      <c r="F31" s="7" t="s">
        <v>81</v>
      </c>
      <c r="G31" s="7" t="s">
        <v>82</v>
      </c>
      <c r="H31" s="13">
        <v>42353</v>
      </c>
      <c r="I31" s="7" t="s">
        <v>16</v>
      </c>
      <c r="J31" s="7"/>
      <c r="K31" s="7" t="s">
        <v>39</v>
      </c>
      <c r="L31" s="7" t="s">
        <v>32</v>
      </c>
      <c r="N31" s="7">
        <v>2008</v>
      </c>
      <c r="O31" s="18">
        <f t="shared" si="0"/>
        <v>8.4998999999999995E-3</v>
      </c>
      <c r="P31" s="19">
        <f t="shared" si="1"/>
        <v>268086.84599999996</v>
      </c>
      <c r="Q31" s="19">
        <f t="shared" si="2"/>
        <v>0.26808684599999993</v>
      </c>
      <c r="S31" s="15">
        <v>2008</v>
      </c>
      <c r="T31" s="16">
        <f t="shared" si="4"/>
        <v>1.9421106999999997</v>
      </c>
      <c r="U31" s="20">
        <f t="shared" si="3"/>
        <v>61254171.477999993</v>
      </c>
      <c r="V31" s="20">
        <f t="shared" si="5"/>
        <v>61.254171477999989</v>
      </c>
    </row>
    <row r="32" spans="1:22" x14ac:dyDescent="0.25">
      <c r="A32" s="7">
        <v>266852.86</v>
      </c>
      <c r="B32" s="7">
        <v>5674602.3499999903</v>
      </c>
      <c r="C32" s="12">
        <v>1E-4</v>
      </c>
      <c r="D32" s="7">
        <v>2012</v>
      </c>
      <c r="E32" s="7" t="s">
        <v>13</v>
      </c>
      <c r="F32" s="7" t="s">
        <v>83</v>
      </c>
      <c r="G32" s="7" t="s">
        <v>84</v>
      </c>
      <c r="H32" s="13">
        <v>40917</v>
      </c>
      <c r="I32" s="7" t="s">
        <v>16</v>
      </c>
      <c r="J32" s="7"/>
      <c r="K32" s="7" t="s">
        <v>39</v>
      </c>
      <c r="L32" s="7" t="s">
        <v>32</v>
      </c>
      <c r="N32" s="7">
        <v>2009</v>
      </c>
      <c r="O32" s="18">
        <f t="shared" si="0"/>
        <v>3.3582999999999998E-3</v>
      </c>
      <c r="P32" s="19">
        <f t="shared" si="1"/>
        <v>105920.78199999999</v>
      </c>
      <c r="Q32" s="19">
        <f t="shared" si="2"/>
        <v>0.10592078199999999</v>
      </c>
      <c r="S32" s="15">
        <v>2009</v>
      </c>
      <c r="T32" s="16">
        <f t="shared" si="4"/>
        <v>1.9454689999999997</v>
      </c>
      <c r="U32" s="20">
        <f t="shared" si="3"/>
        <v>61360092.25999999</v>
      </c>
      <c r="V32" s="20">
        <f t="shared" si="5"/>
        <v>61.360092259999988</v>
      </c>
    </row>
    <row r="33" spans="1:22" x14ac:dyDescent="0.25">
      <c r="A33" s="7">
        <v>266202.89</v>
      </c>
      <c r="B33" s="7">
        <v>5674652.3399999896</v>
      </c>
      <c r="C33" s="12">
        <v>1E-3</v>
      </c>
      <c r="D33" s="7">
        <v>2011</v>
      </c>
      <c r="E33" s="7" t="s">
        <v>13</v>
      </c>
      <c r="F33" s="7" t="s">
        <v>85</v>
      </c>
      <c r="G33" s="7" t="s">
        <v>84</v>
      </c>
      <c r="H33" s="13">
        <v>40618</v>
      </c>
      <c r="I33" s="7" t="s">
        <v>16</v>
      </c>
      <c r="J33" s="7"/>
      <c r="K33" s="7" t="s">
        <v>86</v>
      </c>
      <c r="L33" s="7" t="s">
        <v>32</v>
      </c>
      <c r="N33" s="7">
        <v>2010</v>
      </c>
      <c r="O33" s="18">
        <f t="shared" si="0"/>
        <v>0</v>
      </c>
      <c r="P33" s="19">
        <f t="shared" si="1"/>
        <v>0</v>
      </c>
      <c r="Q33" s="19">
        <f t="shared" si="2"/>
        <v>0</v>
      </c>
      <c r="S33" s="15">
        <v>2010</v>
      </c>
      <c r="T33" s="16">
        <f t="shared" si="4"/>
        <v>1.9454689999999997</v>
      </c>
      <c r="U33" s="20">
        <f t="shared" si="3"/>
        <v>61360092.25999999</v>
      </c>
      <c r="V33" s="20">
        <f t="shared" si="5"/>
        <v>61.360092259999988</v>
      </c>
    </row>
    <row r="34" spans="1:22" x14ac:dyDescent="0.25">
      <c r="A34" s="7">
        <v>265208.93</v>
      </c>
      <c r="B34" s="7">
        <v>5672672.4199999897</v>
      </c>
      <c r="C34" s="12">
        <v>9.3329999999999997E-4</v>
      </c>
      <c r="D34" s="7">
        <v>2009</v>
      </c>
      <c r="E34" s="7" t="s">
        <v>13</v>
      </c>
      <c r="F34" s="7" t="s">
        <v>87</v>
      </c>
      <c r="G34" s="7" t="s">
        <v>88</v>
      </c>
      <c r="H34" s="13">
        <v>40165</v>
      </c>
      <c r="I34" s="7" t="s">
        <v>30</v>
      </c>
      <c r="J34" s="7"/>
      <c r="K34" s="7" t="s">
        <v>31</v>
      </c>
      <c r="L34" s="7" t="s">
        <v>26</v>
      </c>
      <c r="N34" s="7">
        <v>2011</v>
      </c>
      <c r="O34" s="18">
        <f t="shared" si="0"/>
        <v>1E-3</v>
      </c>
      <c r="P34" s="19">
        <f t="shared" si="1"/>
        <v>31540</v>
      </c>
      <c r="Q34" s="19">
        <f t="shared" si="2"/>
        <v>3.1539999999999999E-2</v>
      </c>
      <c r="S34" s="15">
        <v>2011</v>
      </c>
      <c r="T34" s="16">
        <f t="shared" si="4"/>
        <v>1.9464689999999996</v>
      </c>
      <c r="U34" s="20">
        <f t="shared" si="3"/>
        <v>61391632.259999983</v>
      </c>
      <c r="V34" s="20">
        <f t="shared" si="5"/>
        <v>61.39163225999998</v>
      </c>
    </row>
    <row r="35" spans="1:22" x14ac:dyDescent="0.25">
      <c r="A35" s="7">
        <v>264839.94</v>
      </c>
      <c r="B35" s="7">
        <v>5672691.4199999897</v>
      </c>
      <c r="C35" s="12">
        <v>8.6669999999999998E-4</v>
      </c>
      <c r="D35" s="7">
        <v>2009</v>
      </c>
      <c r="E35" s="7" t="s">
        <v>13</v>
      </c>
      <c r="F35" s="7" t="s">
        <v>89</v>
      </c>
      <c r="G35" s="7" t="s">
        <v>90</v>
      </c>
      <c r="H35" s="13">
        <v>40165</v>
      </c>
      <c r="I35" s="7" t="s">
        <v>30</v>
      </c>
      <c r="J35" s="7"/>
      <c r="K35" s="7" t="s">
        <v>31</v>
      </c>
      <c r="L35" s="7" t="s">
        <v>26</v>
      </c>
      <c r="N35" s="7">
        <v>2012</v>
      </c>
      <c r="O35" s="18">
        <f t="shared" si="0"/>
        <v>1E-4</v>
      </c>
      <c r="P35" s="19">
        <f t="shared" si="1"/>
        <v>3154</v>
      </c>
      <c r="Q35" s="19">
        <f t="shared" si="2"/>
        <v>3.1540000000000001E-3</v>
      </c>
      <c r="S35" s="15">
        <v>2012</v>
      </c>
      <c r="T35" s="16">
        <f t="shared" si="4"/>
        <v>1.9465689999999995</v>
      </c>
      <c r="U35" s="20">
        <f t="shared" si="3"/>
        <v>61394786.259999983</v>
      </c>
      <c r="V35" s="20">
        <f t="shared" si="5"/>
        <v>61.394786259999982</v>
      </c>
    </row>
    <row r="36" spans="1:22" x14ac:dyDescent="0.25">
      <c r="A36" s="7">
        <v>264733.95</v>
      </c>
      <c r="B36" s="7">
        <v>5672646.4199999804</v>
      </c>
      <c r="C36" s="12">
        <v>5.9999999999999995E-4</v>
      </c>
      <c r="D36" s="7">
        <v>2009</v>
      </c>
      <c r="E36" s="7" t="s">
        <v>13</v>
      </c>
      <c r="F36" s="7" t="s">
        <v>91</v>
      </c>
      <c r="G36" s="7" t="s">
        <v>90</v>
      </c>
      <c r="H36" s="13">
        <v>40165</v>
      </c>
      <c r="I36" s="7" t="s">
        <v>30</v>
      </c>
      <c r="J36" s="7"/>
      <c r="K36" s="7"/>
      <c r="L36" s="7" t="s">
        <v>26</v>
      </c>
      <c r="N36" s="7">
        <v>2013</v>
      </c>
      <c r="O36" s="18">
        <f t="shared" si="0"/>
        <v>0</v>
      </c>
      <c r="P36" s="19">
        <f t="shared" si="1"/>
        <v>0</v>
      </c>
      <c r="Q36" s="19">
        <f t="shared" si="2"/>
        <v>0</v>
      </c>
      <c r="S36" s="15">
        <v>2013</v>
      </c>
      <c r="T36" s="16">
        <f t="shared" si="4"/>
        <v>1.9465689999999995</v>
      </c>
      <c r="U36" s="20">
        <f t="shared" si="3"/>
        <v>61394786.259999983</v>
      </c>
      <c r="V36" s="20">
        <f t="shared" si="5"/>
        <v>61.394786259999982</v>
      </c>
    </row>
    <row r="37" spans="1:22" x14ac:dyDescent="0.25">
      <c r="A37" s="7">
        <v>280278.34999999899</v>
      </c>
      <c r="B37" s="7">
        <v>5672422.46</v>
      </c>
      <c r="C37" s="12">
        <v>1.3329999999999999E-4</v>
      </c>
      <c r="D37" s="7">
        <v>2009</v>
      </c>
      <c r="E37" s="7" t="s">
        <v>13</v>
      </c>
      <c r="F37" s="7" t="s">
        <v>92</v>
      </c>
      <c r="G37" s="7" t="s">
        <v>93</v>
      </c>
      <c r="H37" s="13">
        <v>40165</v>
      </c>
      <c r="I37" s="7" t="s">
        <v>30</v>
      </c>
      <c r="J37" s="7"/>
      <c r="K37" s="7" t="s">
        <v>31</v>
      </c>
      <c r="L37" s="7" t="s">
        <v>26</v>
      </c>
      <c r="N37" s="7">
        <v>2014</v>
      </c>
      <c r="O37" s="18">
        <f t="shared" si="0"/>
        <v>0</v>
      </c>
      <c r="P37" s="19">
        <f t="shared" si="1"/>
        <v>0</v>
      </c>
      <c r="Q37" s="19">
        <f t="shared" si="2"/>
        <v>0</v>
      </c>
      <c r="S37" s="15">
        <v>2014</v>
      </c>
      <c r="T37" s="16">
        <f t="shared" si="4"/>
        <v>1.9465689999999995</v>
      </c>
      <c r="U37" s="20">
        <f t="shared" si="3"/>
        <v>61394786.259999983</v>
      </c>
      <c r="V37" s="20">
        <f t="shared" si="5"/>
        <v>61.394786259999982</v>
      </c>
    </row>
    <row r="38" spans="1:22" x14ac:dyDescent="0.25">
      <c r="A38" s="7">
        <v>279214.39</v>
      </c>
      <c r="B38" s="7">
        <v>5673302.4199999897</v>
      </c>
      <c r="C38" s="12">
        <v>3.3330000000000002E-4</v>
      </c>
      <c r="D38" s="7">
        <v>2009</v>
      </c>
      <c r="E38" s="7" t="s">
        <v>13</v>
      </c>
      <c r="F38" s="7" t="s">
        <v>94</v>
      </c>
      <c r="G38" s="7" t="s">
        <v>93</v>
      </c>
      <c r="H38" s="13">
        <v>40165</v>
      </c>
      <c r="I38" s="7" t="s">
        <v>30</v>
      </c>
      <c r="J38" s="7"/>
      <c r="K38" s="7" t="s">
        <v>31</v>
      </c>
      <c r="L38" s="7" t="s">
        <v>26</v>
      </c>
      <c r="N38" s="7">
        <v>2015</v>
      </c>
      <c r="O38" s="18">
        <f t="shared" si="0"/>
        <v>1E-3</v>
      </c>
      <c r="P38" s="19">
        <f t="shared" si="1"/>
        <v>31540</v>
      </c>
      <c r="Q38" s="19">
        <f t="shared" si="2"/>
        <v>3.1539999999999999E-2</v>
      </c>
      <c r="S38" s="15">
        <v>2015</v>
      </c>
      <c r="T38" s="16">
        <f t="shared" si="4"/>
        <v>1.9475689999999994</v>
      </c>
      <c r="U38" s="20">
        <f t="shared" si="3"/>
        <v>61426326.259999983</v>
      </c>
      <c r="V38" s="20">
        <f t="shared" si="5"/>
        <v>61.426326259999982</v>
      </c>
    </row>
    <row r="39" spans="1:22" x14ac:dyDescent="0.25">
      <c r="A39" s="7">
        <v>279658.38</v>
      </c>
      <c r="B39" s="7">
        <v>5672441.46</v>
      </c>
      <c r="C39" s="12">
        <v>2.0000000000000001E-4</v>
      </c>
      <c r="D39" s="7">
        <v>2009</v>
      </c>
      <c r="E39" s="7" t="s">
        <v>13</v>
      </c>
      <c r="F39" s="7" t="s">
        <v>95</v>
      </c>
      <c r="G39" s="7" t="s">
        <v>93</v>
      </c>
      <c r="H39" s="13">
        <v>40165</v>
      </c>
      <c r="I39" s="7" t="s">
        <v>30</v>
      </c>
      <c r="J39" s="7"/>
      <c r="K39" s="7" t="s">
        <v>31</v>
      </c>
      <c r="L39" s="7" t="s">
        <v>26</v>
      </c>
      <c r="N39" s="7">
        <v>2016</v>
      </c>
      <c r="O39" s="18">
        <f t="shared" si="0"/>
        <v>5.6860000000000001E-2</v>
      </c>
      <c r="P39" s="19">
        <f t="shared" si="1"/>
        <v>1793364.4000000001</v>
      </c>
      <c r="Q39" s="19">
        <f t="shared" si="2"/>
        <v>1.7933644000000002</v>
      </c>
      <c r="S39" s="15">
        <v>2016</v>
      </c>
      <c r="T39" s="16">
        <f t="shared" si="4"/>
        <v>2.0044289999999996</v>
      </c>
      <c r="U39" s="20">
        <f t="shared" si="3"/>
        <v>63219690.659999989</v>
      </c>
      <c r="V39" s="20">
        <f t="shared" si="5"/>
        <v>63.219690659999991</v>
      </c>
    </row>
    <row r="40" spans="1:22" x14ac:dyDescent="0.25">
      <c r="A40" s="7">
        <v>266202.89</v>
      </c>
      <c r="B40" s="7">
        <v>5674652.3399999896</v>
      </c>
      <c r="C40" s="12">
        <v>2.9169999999999999E-4</v>
      </c>
      <c r="D40" s="7">
        <v>2009</v>
      </c>
      <c r="E40" s="7" t="s">
        <v>13</v>
      </c>
      <c r="F40" s="7" t="s">
        <v>96</v>
      </c>
      <c r="G40" s="7" t="s">
        <v>77</v>
      </c>
      <c r="H40" s="13">
        <v>40114</v>
      </c>
      <c r="I40" s="7" t="s">
        <v>16</v>
      </c>
      <c r="J40" s="7"/>
      <c r="K40" s="7" t="s">
        <v>39</v>
      </c>
      <c r="L40" s="7" t="s">
        <v>26</v>
      </c>
      <c r="N40" s="7">
        <v>2017</v>
      </c>
      <c r="O40" s="18">
        <f t="shared" si="0"/>
        <v>0.24830000000000002</v>
      </c>
      <c r="P40" s="19">
        <f t="shared" si="1"/>
        <v>7831382.0000000009</v>
      </c>
      <c r="Q40" s="19">
        <f t="shared" si="2"/>
        <v>7.8313820000000005</v>
      </c>
      <c r="S40" s="15">
        <v>2017</v>
      </c>
      <c r="T40" s="16">
        <f t="shared" si="4"/>
        <v>2.2527289999999995</v>
      </c>
      <c r="U40" s="20">
        <f t="shared" si="3"/>
        <v>71051072.659999982</v>
      </c>
      <c r="V40" s="20">
        <f t="shared" si="5"/>
        <v>71.051072659999988</v>
      </c>
    </row>
    <row r="41" spans="1:22" x14ac:dyDescent="0.25">
      <c r="A41" s="7">
        <v>266876.86</v>
      </c>
      <c r="B41" s="7">
        <v>5674295.3600000003</v>
      </c>
      <c r="C41" s="12">
        <v>3.3330000000000002E-4</v>
      </c>
      <c r="D41" s="7">
        <v>2008</v>
      </c>
      <c r="E41" s="7" t="s">
        <v>13</v>
      </c>
      <c r="F41" s="7" t="s">
        <v>97</v>
      </c>
      <c r="G41" s="7" t="s">
        <v>98</v>
      </c>
      <c r="H41" s="13">
        <v>39792</v>
      </c>
      <c r="I41" s="7" t="s">
        <v>30</v>
      </c>
      <c r="J41" s="7"/>
      <c r="K41" s="7" t="s">
        <v>31</v>
      </c>
      <c r="L41" s="7" t="s">
        <v>26</v>
      </c>
      <c r="N41" s="7">
        <v>2018</v>
      </c>
      <c r="O41" s="18">
        <f t="shared" si="0"/>
        <v>0</v>
      </c>
      <c r="P41" s="19">
        <f t="shared" si="1"/>
        <v>0</v>
      </c>
      <c r="Q41" s="19">
        <f t="shared" si="2"/>
        <v>0</v>
      </c>
      <c r="S41" s="15">
        <v>2018</v>
      </c>
      <c r="T41" s="16">
        <f t="shared" si="4"/>
        <v>2.2527289999999995</v>
      </c>
      <c r="U41" s="20">
        <f t="shared" si="3"/>
        <v>71051072.659999982</v>
      </c>
      <c r="V41" s="20">
        <f t="shared" si="5"/>
        <v>71.051072659999988</v>
      </c>
    </row>
    <row r="42" spans="1:22" x14ac:dyDescent="0.25">
      <c r="A42" s="7">
        <v>262996.01</v>
      </c>
      <c r="B42" s="7">
        <v>5673139.3899999904</v>
      </c>
      <c r="C42" s="12">
        <v>3.3330000000000002E-4</v>
      </c>
      <c r="D42" s="7">
        <v>2008</v>
      </c>
      <c r="E42" s="7" t="s">
        <v>13</v>
      </c>
      <c r="F42" s="7" t="s">
        <v>99</v>
      </c>
      <c r="G42" s="7" t="s">
        <v>98</v>
      </c>
      <c r="H42" s="13">
        <v>39792</v>
      </c>
      <c r="I42" s="7" t="s">
        <v>30</v>
      </c>
      <c r="J42" s="7"/>
      <c r="K42" s="7" t="s">
        <v>31</v>
      </c>
      <c r="L42" s="7" t="s">
        <v>26</v>
      </c>
      <c r="N42" s="7">
        <v>2019</v>
      </c>
      <c r="O42" s="18">
        <f t="shared" si="0"/>
        <v>5.0000000000000001E-4</v>
      </c>
      <c r="P42" s="19">
        <f t="shared" si="1"/>
        <v>15770</v>
      </c>
      <c r="Q42" s="19">
        <f t="shared" si="2"/>
        <v>1.5769999999999999E-2</v>
      </c>
      <c r="S42" s="15">
        <v>2019</v>
      </c>
      <c r="T42" s="16">
        <f t="shared" si="4"/>
        <v>2.2532289999999997</v>
      </c>
      <c r="U42" s="20">
        <f t="shared" si="3"/>
        <v>71066842.659999996</v>
      </c>
      <c r="V42" s="20">
        <f t="shared" si="5"/>
        <v>71.066842659999992</v>
      </c>
    </row>
    <row r="43" spans="1:22" x14ac:dyDescent="0.25">
      <c r="A43" s="7">
        <v>266852.86</v>
      </c>
      <c r="B43" s="7">
        <v>5674602.3499999903</v>
      </c>
      <c r="C43" s="12">
        <v>1E-3</v>
      </c>
      <c r="D43" s="7">
        <v>2008</v>
      </c>
      <c r="E43" s="7" t="s">
        <v>13</v>
      </c>
      <c r="F43" s="7" t="s">
        <v>100</v>
      </c>
      <c r="G43" s="7" t="s">
        <v>84</v>
      </c>
      <c r="H43" s="13">
        <v>39792</v>
      </c>
      <c r="I43" s="7" t="s">
        <v>16</v>
      </c>
      <c r="J43" s="7"/>
      <c r="K43" s="7" t="s">
        <v>39</v>
      </c>
      <c r="L43" s="7" t="s">
        <v>26</v>
      </c>
      <c r="N43" s="7">
        <v>2020</v>
      </c>
      <c r="O43" s="18">
        <f t="shared" si="0"/>
        <v>0</v>
      </c>
      <c r="P43" s="19">
        <f t="shared" si="1"/>
        <v>0</v>
      </c>
      <c r="Q43" s="19">
        <f t="shared" si="2"/>
        <v>0</v>
      </c>
      <c r="S43" s="15">
        <v>2020</v>
      </c>
      <c r="T43" s="16">
        <f t="shared" si="4"/>
        <v>2.2532289999999997</v>
      </c>
      <c r="U43" s="20">
        <f t="shared" si="3"/>
        <v>71066842.659999996</v>
      </c>
      <c r="V43" s="20">
        <f t="shared" si="5"/>
        <v>71.066842659999992</v>
      </c>
    </row>
    <row r="44" spans="1:22" x14ac:dyDescent="0.25">
      <c r="A44" s="7">
        <v>266852.86</v>
      </c>
      <c r="B44" s="7">
        <v>5674602.3499999903</v>
      </c>
      <c r="C44" s="12">
        <v>1E-3</v>
      </c>
      <c r="D44" s="7">
        <v>2008</v>
      </c>
      <c r="E44" s="7" t="s">
        <v>13</v>
      </c>
      <c r="F44" s="7" t="s">
        <v>100</v>
      </c>
      <c r="G44" s="7" t="s">
        <v>84</v>
      </c>
      <c r="H44" s="13">
        <v>39792</v>
      </c>
      <c r="I44" s="7" t="s">
        <v>16</v>
      </c>
      <c r="J44" s="7"/>
      <c r="K44" s="7" t="s">
        <v>39</v>
      </c>
      <c r="L44" s="7" t="s">
        <v>26</v>
      </c>
      <c r="N44" s="7">
        <v>2021</v>
      </c>
      <c r="O44" s="18">
        <f t="shared" si="0"/>
        <v>0.5</v>
      </c>
      <c r="P44" s="19">
        <f t="shared" si="1"/>
        <v>15770000</v>
      </c>
      <c r="Q44" s="19">
        <f t="shared" si="2"/>
        <v>15.77</v>
      </c>
      <c r="S44" s="15">
        <v>2021</v>
      </c>
      <c r="T44" s="16">
        <f t="shared" si="4"/>
        <v>2.7532289999999997</v>
      </c>
      <c r="U44" s="20">
        <f t="shared" si="3"/>
        <v>86836842.659999996</v>
      </c>
      <c r="V44" s="20">
        <f>U44/1000000</f>
        <v>86.836842660000002</v>
      </c>
    </row>
    <row r="45" spans="1:22" x14ac:dyDescent="0.25">
      <c r="A45" s="7">
        <v>267504.83</v>
      </c>
      <c r="B45" s="7">
        <v>5678062.21</v>
      </c>
      <c r="C45" s="12">
        <v>5.8332999999999996E-3</v>
      </c>
      <c r="D45" s="7">
        <v>2008</v>
      </c>
      <c r="E45" s="7" t="s">
        <v>13</v>
      </c>
      <c r="F45" s="7" t="s">
        <v>101</v>
      </c>
      <c r="G45" s="7" t="s">
        <v>102</v>
      </c>
      <c r="H45" s="13">
        <v>39792</v>
      </c>
      <c r="I45" s="7" t="s">
        <v>16</v>
      </c>
      <c r="J45" s="7"/>
      <c r="K45" s="7" t="s">
        <v>17</v>
      </c>
      <c r="L45" s="7" t="s">
        <v>26</v>
      </c>
    </row>
    <row r="46" spans="1:22" x14ac:dyDescent="0.25">
      <c r="A46" s="7">
        <v>272732.65000000002</v>
      </c>
      <c r="B46" s="7">
        <v>5667142.6499999901</v>
      </c>
      <c r="C46" s="12">
        <v>6.6667000000000002E-3</v>
      </c>
      <c r="D46" s="7">
        <v>2007</v>
      </c>
      <c r="E46" s="7" t="s">
        <v>13</v>
      </c>
      <c r="F46" s="7" t="s">
        <v>103</v>
      </c>
      <c r="G46" s="7" t="s">
        <v>104</v>
      </c>
      <c r="H46" s="13">
        <v>39407</v>
      </c>
      <c r="I46" s="7" t="s">
        <v>16</v>
      </c>
      <c r="J46" s="7"/>
      <c r="K46" s="7" t="s">
        <v>39</v>
      </c>
      <c r="L46" s="7" t="s">
        <v>26</v>
      </c>
    </row>
    <row r="47" spans="1:22" x14ac:dyDescent="0.25">
      <c r="A47" s="7">
        <v>261553.1</v>
      </c>
      <c r="B47" s="7">
        <v>5661152.8499999903</v>
      </c>
      <c r="C47" s="12">
        <v>2.0000000000000001E-4</v>
      </c>
      <c r="D47" s="7">
        <v>2007</v>
      </c>
      <c r="E47" s="7" t="s">
        <v>13</v>
      </c>
      <c r="F47" s="7" t="s">
        <v>105</v>
      </c>
      <c r="G47" s="7" t="s">
        <v>106</v>
      </c>
      <c r="H47" s="13">
        <v>39400</v>
      </c>
      <c r="I47" s="7" t="s">
        <v>30</v>
      </c>
      <c r="J47" s="7"/>
      <c r="K47" s="7" t="s">
        <v>31</v>
      </c>
      <c r="L47" s="7" t="s">
        <v>26</v>
      </c>
    </row>
    <row r="48" spans="1:22" x14ac:dyDescent="0.25">
      <c r="A48" s="7">
        <v>273742.61</v>
      </c>
      <c r="B48" s="7">
        <v>5667762.6200000001</v>
      </c>
      <c r="C48" s="12">
        <v>6.6667000000000002E-3</v>
      </c>
      <c r="D48" s="7">
        <v>2007</v>
      </c>
      <c r="E48" s="7" t="s">
        <v>13</v>
      </c>
      <c r="F48" s="7" t="s">
        <v>107</v>
      </c>
      <c r="G48" s="7" t="s">
        <v>108</v>
      </c>
      <c r="H48" s="13">
        <v>39399</v>
      </c>
      <c r="I48" s="7" t="s">
        <v>16</v>
      </c>
      <c r="J48" s="7"/>
      <c r="K48" s="7" t="s">
        <v>39</v>
      </c>
      <c r="L48" s="7" t="s">
        <v>26</v>
      </c>
    </row>
    <row r="49" spans="1:12" x14ac:dyDescent="0.25">
      <c r="A49" s="7">
        <v>273742.61</v>
      </c>
      <c r="B49" s="7">
        <v>5667762.6200000001</v>
      </c>
      <c r="C49" s="12">
        <v>6.6667000000000002E-3</v>
      </c>
      <c r="D49" s="7">
        <v>2007</v>
      </c>
      <c r="E49" s="7" t="s">
        <v>13</v>
      </c>
      <c r="F49" s="7" t="s">
        <v>107</v>
      </c>
      <c r="G49" s="7" t="s">
        <v>108</v>
      </c>
      <c r="H49" s="13">
        <v>39399</v>
      </c>
      <c r="I49" s="7" t="s">
        <v>16</v>
      </c>
      <c r="J49" s="7"/>
      <c r="K49" s="7" t="s">
        <v>39</v>
      </c>
      <c r="L49" s="7" t="s">
        <v>26</v>
      </c>
    </row>
    <row r="50" spans="1:12" x14ac:dyDescent="0.25">
      <c r="A50" s="7">
        <v>261313.1</v>
      </c>
      <c r="B50" s="7">
        <v>5662352.8099999903</v>
      </c>
      <c r="C50" s="12">
        <v>6.667E-4</v>
      </c>
      <c r="D50" s="7">
        <v>2007</v>
      </c>
      <c r="E50" s="7" t="s">
        <v>13</v>
      </c>
      <c r="F50" s="7" t="s">
        <v>109</v>
      </c>
      <c r="G50" s="7" t="s">
        <v>110</v>
      </c>
      <c r="H50" s="13">
        <v>39392</v>
      </c>
      <c r="I50" s="7" t="s">
        <v>16</v>
      </c>
      <c r="J50" s="7"/>
      <c r="K50" s="7" t="s">
        <v>39</v>
      </c>
      <c r="L50" s="7" t="s">
        <v>26</v>
      </c>
    </row>
    <row r="51" spans="1:12" x14ac:dyDescent="0.25">
      <c r="A51" s="7">
        <v>257387.26</v>
      </c>
      <c r="B51" s="7">
        <v>5660804.8600000003</v>
      </c>
      <c r="C51" s="12">
        <v>4.0000000000000001E-3</v>
      </c>
      <c r="D51" s="7">
        <v>2007</v>
      </c>
      <c r="E51" s="7" t="s">
        <v>13</v>
      </c>
      <c r="F51" s="7" t="s">
        <v>111</v>
      </c>
      <c r="G51" s="7" t="s">
        <v>112</v>
      </c>
      <c r="H51" s="13">
        <v>39356</v>
      </c>
      <c r="I51" s="7" t="s">
        <v>30</v>
      </c>
      <c r="J51" s="7"/>
      <c r="K51" s="7" t="s">
        <v>31</v>
      </c>
      <c r="L51" s="7" t="s">
        <v>26</v>
      </c>
    </row>
    <row r="52" spans="1:12" x14ac:dyDescent="0.25">
      <c r="A52" s="7">
        <v>266992.86</v>
      </c>
      <c r="B52" s="7">
        <v>5671702.4599999897</v>
      </c>
      <c r="C52" s="12">
        <v>3.3333E-3</v>
      </c>
      <c r="D52" s="7">
        <v>2007</v>
      </c>
      <c r="E52" s="7" t="s">
        <v>13</v>
      </c>
      <c r="F52" s="7" t="s">
        <v>113</v>
      </c>
      <c r="G52" s="7" t="s">
        <v>114</v>
      </c>
      <c r="H52" s="13">
        <v>39336</v>
      </c>
      <c r="I52" s="7" t="s">
        <v>30</v>
      </c>
      <c r="J52" s="7"/>
      <c r="K52" s="7" t="s">
        <v>31</v>
      </c>
      <c r="L52" s="7" t="s">
        <v>26</v>
      </c>
    </row>
    <row r="53" spans="1:12" x14ac:dyDescent="0.25">
      <c r="A53" s="7">
        <v>266902.87</v>
      </c>
      <c r="B53" s="7">
        <v>5671752.46</v>
      </c>
      <c r="C53" s="12">
        <v>3.3333E-3</v>
      </c>
      <c r="D53" s="7">
        <v>2007</v>
      </c>
      <c r="E53" s="7" t="s">
        <v>13</v>
      </c>
      <c r="F53" s="7" t="s">
        <v>115</v>
      </c>
      <c r="G53" s="7" t="s">
        <v>114</v>
      </c>
      <c r="H53" s="13">
        <v>39336</v>
      </c>
      <c r="I53" s="7" t="s">
        <v>16</v>
      </c>
      <c r="J53" s="7"/>
      <c r="K53" s="7" t="s">
        <v>39</v>
      </c>
      <c r="L53" s="7" t="s">
        <v>26</v>
      </c>
    </row>
    <row r="54" spans="1:12" x14ac:dyDescent="0.25">
      <c r="A54" s="7">
        <v>274562.58</v>
      </c>
      <c r="B54" s="7">
        <v>5668027.6200000001</v>
      </c>
      <c r="C54" s="12">
        <v>1.7332999999999999E-3</v>
      </c>
      <c r="D54" s="7">
        <v>2007</v>
      </c>
      <c r="E54" s="7" t="s">
        <v>13</v>
      </c>
      <c r="F54" s="7" t="s">
        <v>116</v>
      </c>
      <c r="G54" s="7" t="s">
        <v>117</v>
      </c>
      <c r="H54" s="13">
        <v>39275</v>
      </c>
      <c r="I54" s="7" t="s">
        <v>16</v>
      </c>
      <c r="J54" s="7"/>
      <c r="K54" s="7" t="s">
        <v>39</v>
      </c>
      <c r="L54" s="7" t="s">
        <v>26</v>
      </c>
    </row>
    <row r="55" spans="1:12" x14ac:dyDescent="0.25">
      <c r="A55" s="7">
        <v>274627.58</v>
      </c>
      <c r="B55" s="7">
        <v>5667622.6299999896</v>
      </c>
      <c r="C55" s="12">
        <v>1.1333000000000001E-3</v>
      </c>
      <c r="D55" s="7">
        <v>2007</v>
      </c>
      <c r="E55" s="7" t="s">
        <v>13</v>
      </c>
      <c r="F55" s="7" t="s">
        <v>116</v>
      </c>
      <c r="G55" s="7" t="s">
        <v>117</v>
      </c>
      <c r="H55" s="13">
        <v>39275</v>
      </c>
      <c r="I55" s="7" t="s">
        <v>30</v>
      </c>
      <c r="J55" s="7"/>
      <c r="K55" s="7" t="s">
        <v>31</v>
      </c>
      <c r="L55" s="7" t="s">
        <v>26</v>
      </c>
    </row>
    <row r="56" spans="1:12" x14ac:dyDescent="0.25">
      <c r="A56" s="7">
        <v>272893.64</v>
      </c>
      <c r="B56" s="7">
        <v>5669346.5599999903</v>
      </c>
      <c r="C56" s="12">
        <v>2.9999999999999997E-4</v>
      </c>
      <c r="D56" s="7">
        <v>2007</v>
      </c>
      <c r="E56" s="7" t="s">
        <v>13</v>
      </c>
      <c r="F56" s="7" t="s">
        <v>118</v>
      </c>
      <c r="G56" s="7" t="s">
        <v>119</v>
      </c>
      <c r="H56" s="13">
        <v>39226</v>
      </c>
      <c r="I56" s="7" t="s">
        <v>30</v>
      </c>
      <c r="J56" s="7"/>
      <c r="K56" s="7" t="s">
        <v>31</v>
      </c>
      <c r="L56" s="7" t="s">
        <v>32</v>
      </c>
    </row>
    <row r="57" spans="1:12" x14ac:dyDescent="0.25">
      <c r="A57" s="7">
        <v>272694.65000000002</v>
      </c>
      <c r="B57" s="7">
        <v>5669577.5499999896</v>
      </c>
      <c r="C57" s="12">
        <v>2.0000000000000001E-4</v>
      </c>
      <c r="D57" s="7">
        <v>2007</v>
      </c>
      <c r="E57" s="7" t="s">
        <v>13</v>
      </c>
      <c r="F57" s="7" t="s">
        <v>118</v>
      </c>
      <c r="G57" s="7" t="s">
        <v>119</v>
      </c>
      <c r="H57" s="13">
        <v>39226</v>
      </c>
      <c r="I57" s="7" t="s">
        <v>30</v>
      </c>
      <c r="J57" s="7"/>
      <c r="K57" s="7" t="s">
        <v>31</v>
      </c>
      <c r="L57" s="7" t="s">
        <v>32</v>
      </c>
    </row>
    <row r="58" spans="1:12" x14ac:dyDescent="0.25">
      <c r="A58" s="7">
        <v>272702.65000000002</v>
      </c>
      <c r="B58" s="7">
        <v>5669848.54</v>
      </c>
      <c r="C58" s="12">
        <v>2E-3</v>
      </c>
      <c r="D58" s="7">
        <v>2007</v>
      </c>
      <c r="E58" s="7" t="s">
        <v>13</v>
      </c>
      <c r="F58" s="7" t="s">
        <v>118</v>
      </c>
      <c r="G58" s="7" t="s">
        <v>119</v>
      </c>
      <c r="H58" s="13">
        <v>39226</v>
      </c>
      <c r="I58" s="7" t="s">
        <v>16</v>
      </c>
      <c r="J58" s="7"/>
      <c r="K58" s="7" t="s">
        <v>39</v>
      </c>
      <c r="L58" s="7" t="s">
        <v>26</v>
      </c>
    </row>
    <row r="59" spans="1:12" x14ac:dyDescent="0.25">
      <c r="A59" s="7">
        <v>275065.56</v>
      </c>
      <c r="B59" s="7">
        <v>5667243.6499999901</v>
      </c>
      <c r="C59" s="12">
        <v>5.0000000000000001E-4</v>
      </c>
      <c r="D59" s="7">
        <v>2007</v>
      </c>
      <c r="E59" s="7" t="s">
        <v>13</v>
      </c>
      <c r="F59" s="7" t="s">
        <v>120</v>
      </c>
      <c r="G59" s="7" t="s">
        <v>121</v>
      </c>
      <c r="H59" s="13">
        <v>39225</v>
      </c>
      <c r="I59" s="7" t="s">
        <v>30</v>
      </c>
      <c r="J59" s="7"/>
      <c r="K59" s="7" t="s">
        <v>31</v>
      </c>
      <c r="L59" s="7" t="s">
        <v>32</v>
      </c>
    </row>
    <row r="60" spans="1:12" x14ac:dyDescent="0.25">
      <c r="A60" s="7">
        <v>275509.55</v>
      </c>
      <c r="B60" s="7">
        <v>5667009.6600000001</v>
      </c>
      <c r="C60" s="12">
        <v>1E-3</v>
      </c>
      <c r="D60" s="7">
        <v>2007</v>
      </c>
      <c r="E60" s="7" t="s">
        <v>13</v>
      </c>
      <c r="F60" s="7" t="s">
        <v>120</v>
      </c>
      <c r="G60" s="7" t="s">
        <v>121</v>
      </c>
      <c r="H60" s="13">
        <v>39225</v>
      </c>
      <c r="I60" s="7" t="s">
        <v>30</v>
      </c>
      <c r="J60" s="7"/>
      <c r="K60" s="7" t="s">
        <v>31</v>
      </c>
      <c r="L60" s="7" t="s">
        <v>26</v>
      </c>
    </row>
    <row r="61" spans="1:12" x14ac:dyDescent="0.25">
      <c r="A61" s="7">
        <v>275577.53999999899</v>
      </c>
      <c r="B61" s="7">
        <v>5666815.6600000001</v>
      </c>
      <c r="C61" s="12">
        <v>2E-3</v>
      </c>
      <c r="D61" s="7">
        <v>2007</v>
      </c>
      <c r="E61" s="7" t="s">
        <v>13</v>
      </c>
      <c r="F61" s="7" t="s">
        <v>120</v>
      </c>
      <c r="G61" s="7" t="s">
        <v>121</v>
      </c>
      <c r="H61" s="13">
        <v>39225</v>
      </c>
      <c r="I61" s="7" t="s">
        <v>16</v>
      </c>
      <c r="J61" s="7"/>
      <c r="K61" s="7" t="s">
        <v>39</v>
      </c>
      <c r="L61" s="7" t="s">
        <v>26</v>
      </c>
    </row>
    <row r="62" spans="1:12" x14ac:dyDescent="0.25">
      <c r="A62" s="7">
        <v>265202.94</v>
      </c>
      <c r="B62" s="7">
        <v>5667002.6399999904</v>
      </c>
      <c r="C62" s="12">
        <v>3.5000000000000001E-3</v>
      </c>
      <c r="D62" s="7">
        <v>2006</v>
      </c>
      <c r="E62" s="7" t="s">
        <v>13</v>
      </c>
      <c r="F62" s="7" t="s">
        <v>122</v>
      </c>
      <c r="G62" s="7" t="s">
        <v>123</v>
      </c>
      <c r="H62" s="13">
        <v>38875</v>
      </c>
      <c r="I62" s="7" t="s">
        <v>30</v>
      </c>
      <c r="J62" s="7"/>
      <c r="K62" s="7" t="s">
        <v>31</v>
      </c>
      <c r="L62" s="7" t="s">
        <v>32</v>
      </c>
    </row>
    <row r="63" spans="1:12" x14ac:dyDescent="0.25">
      <c r="A63" s="7">
        <v>259203.20000000001</v>
      </c>
      <c r="B63" s="7">
        <v>5656863.0099999905</v>
      </c>
      <c r="C63" s="12">
        <v>1.5E-3</v>
      </c>
      <c r="D63" s="7">
        <v>2005</v>
      </c>
      <c r="E63" s="7" t="s">
        <v>13</v>
      </c>
      <c r="F63" s="7" t="s">
        <v>124</v>
      </c>
      <c r="G63" s="7" t="s">
        <v>125</v>
      </c>
      <c r="H63" s="13">
        <v>38680</v>
      </c>
      <c r="I63" s="7" t="s">
        <v>16</v>
      </c>
      <c r="J63" s="7"/>
      <c r="K63" s="7" t="s">
        <v>39</v>
      </c>
      <c r="L63" s="7" t="s">
        <v>32</v>
      </c>
    </row>
    <row r="64" spans="1:12" x14ac:dyDescent="0.25">
      <c r="A64" s="7">
        <v>254693.36</v>
      </c>
      <c r="B64" s="7">
        <v>5659302.9100000001</v>
      </c>
      <c r="C64" s="12">
        <v>6.8749999999999996E-4</v>
      </c>
      <c r="D64" s="7">
        <v>2005</v>
      </c>
      <c r="E64" s="7" t="s">
        <v>13</v>
      </c>
      <c r="F64" s="7" t="s">
        <v>126</v>
      </c>
      <c r="G64" s="7" t="s">
        <v>127</v>
      </c>
      <c r="H64" s="13">
        <v>38516</v>
      </c>
      <c r="I64" s="7" t="s">
        <v>30</v>
      </c>
      <c r="J64" s="7"/>
      <c r="K64" s="7" t="s">
        <v>31</v>
      </c>
      <c r="L64" s="7" t="s">
        <v>25</v>
      </c>
    </row>
    <row r="65" spans="1:12" x14ac:dyDescent="0.25">
      <c r="A65" s="7">
        <v>255423.34</v>
      </c>
      <c r="B65" s="7">
        <v>5658582.9400000004</v>
      </c>
      <c r="C65" s="12">
        <v>1.4999999999999999E-4</v>
      </c>
      <c r="D65" s="7">
        <v>2005</v>
      </c>
      <c r="E65" s="7" t="s">
        <v>13</v>
      </c>
      <c r="F65" s="7" t="s">
        <v>126</v>
      </c>
      <c r="G65" s="7" t="s">
        <v>127</v>
      </c>
      <c r="H65" s="13">
        <v>38516</v>
      </c>
      <c r="I65" s="7" t="s">
        <v>30</v>
      </c>
      <c r="J65" s="7"/>
      <c r="K65" s="7" t="s">
        <v>31</v>
      </c>
      <c r="L65" s="7" t="s">
        <v>32</v>
      </c>
    </row>
    <row r="66" spans="1:12" x14ac:dyDescent="0.25">
      <c r="A66" s="7">
        <v>265142.95</v>
      </c>
      <c r="B66" s="7">
        <v>5667002.6399999904</v>
      </c>
      <c r="C66" s="12">
        <v>3.5000000000000001E-3</v>
      </c>
      <c r="D66" s="7">
        <v>2005</v>
      </c>
      <c r="E66" s="7" t="s">
        <v>13</v>
      </c>
      <c r="F66" s="7" t="s">
        <v>128</v>
      </c>
      <c r="G66" s="7" t="s">
        <v>123</v>
      </c>
      <c r="H66" s="13">
        <v>38516</v>
      </c>
      <c r="I66" s="7" t="s">
        <v>16</v>
      </c>
      <c r="J66" s="7"/>
      <c r="K66" s="7" t="s">
        <v>39</v>
      </c>
      <c r="L66" s="7" t="s">
        <v>32</v>
      </c>
    </row>
    <row r="67" spans="1:12" x14ac:dyDescent="0.25">
      <c r="A67" s="7">
        <v>261083.12</v>
      </c>
      <c r="B67" s="7">
        <v>5658466.96</v>
      </c>
      <c r="C67" s="12">
        <v>1E-4</v>
      </c>
      <c r="D67" s="7">
        <v>2005</v>
      </c>
      <c r="E67" s="7" t="s">
        <v>13</v>
      </c>
      <c r="F67" s="7" t="s">
        <v>129</v>
      </c>
      <c r="G67" s="7" t="s">
        <v>130</v>
      </c>
      <c r="H67" s="13">
        <v>38484</v>
      </c>
      <c r="I67" s="7" t="s">
        <v>30</v>
      </c>
      <c r="J67" s="7"/>
      <c r="K67" s="7" t="s">
        <v>31</v>
      </c>
      <c r="L67" s="7" t="s">
        <v>32</v>
      </c>
    </row>
    <row r="68" spans="1:12" x14ac:dyDescent="0.25">
      <c r="A68" s="7">
        <v>274202.59000000003</v>
      </c>
      <c r="B68" s="7">
        <v>5668402.5999999903</v>
      </c>
      <c r="C68" s="12">
        <v>1.1249999999999999E-3</v>
      </c>
      <c r="D68" s="7">
        <v>2003</v>
      </c>
      <c r="E68" s="7" t="s">
        <v>13</v>
      </c>
      <c r="F68" s="7" t="s">
        <v>131</v>
      </c>
      <c r="G68" s="7" t="s">
        <v>132</v>
      </c>
      <c r="H68" s="13">
        <v>37930</v>
      </c>
      <c r="I68" s="7" t="s">
        <v>30</v>
      </c>
      <c r="J68" s="7"/>
      <c r="K68" s="7" t="s">
        <v>31</v>
      </c>
      <c r="L68" s="7" t="s">
        <v>25</v>
      </c>
    </row>
    <row r="69" spans="1:12" x14ac:dyDescent="0.25">
      <c r="A69" s="7">
        <v>274202.59000000003</v>
      </c>
      <c r="B69" s="7">
        <v>5668402.5999999903</v>
      </c>
      <c r="C69" s="12">
        <v>5.2499999999999997E-4</v>
      </c>
      <c r="D69" s="7">
        <v>2003</v>
      </c>
      <c r="E69" s="7" t="s">
        <v>13</v>
      </c>
      <c r="F69" s="7" t="s">
        <v>133</v>
      </c>
      <c r="G69" s="7" t="s">
        <v>134</v>
      </c>
      <c r="H69" s="13">
        <v>37930</v>
      </c>
      <c r="I69" s="7" t="s">
        <v>16</v>
      </c>
      <c r="J69" s="7"/>
      <c r="K69" s="7" t="s">
        <v>39</v>
      </c>
      <c r="L69" s="7" t="s">
        <v>25</v>
      </c>
    </row>
    <row r="70" spans="1:12" x14ac:dyDescent="0.25">
      <c r="A70" s="7">
        <v>272902.64</v>
      </c>
      <c r="B70" s="7">
        <v>5669672.5499999896</v>
      </c>
      <c r="C70" s="12">
        <v>2.9999999999999997E-4</v>
      </c>
      <c r="D70" s="7">
        <v>2003</v>
      </c>
      <c r="E70" s="7" t="s">
        <v>13</v>
      </c>
      <c r="F70" s="7" t="s">
        <v>135</v>
      </c>
      <c r="G70" s="7" t="s">
        <v>136</v>
      </c>
      <c r="H70" s="13">
        <v>37930</v>
      </c>
      <c r="I70" s="7" t="s">
        <v>30</v>
      </c>
      <c r="J70" s="7"/>
      <c r="K70" s="7" t="s">
        <v>31</v>
      </c>
      <c r="L70" s="7" t="s">
        <v>32</v>
      </c>
    </row>
    <row r="71" spans="1:12" x14ac:dyDescent="0.25">
      <c r="A71" s="7">
        <v>273402.63</v>
      </c>
      <c r="B71" s="7">
        <v>5668202.6100000003</v>
      </c>
      <c r="C71" s="12">
        <v>5.9999999999999995E-4</v>
      </c>
      <c r="D71" s="7">
        <v>2003</v>
      </c>
      <c r="E71" s="7" t="s">
        <v>13</v>
      </c>
      <c r="F71" s="7" t="s">
        <v>137</v>
      </c>
      <c r="G71" s="7" t="s">
        <v>138</v>
      </c>
      <c r="H71" s="13">
        <v>37929</v>
      </c>
      <c r="I71" s="7" t="s">
        <v>30</v>
      </c>
      <c r="J71" s="7"/>
      <c r="K71" s="7" t="s">
        <v>31</v>
      </c>
      <c r="L71" s="7" t="s">
        <v>25</v>
      </c>
    </row>
    <row r="72" spans="1:12" x14ac:dyDescent="0.25">
      <c r="A72" s="7">
        <v>272872.65000000002</v>
      </c>
      <c r="B72" s="7">
        <v>5668277.5999999903</v>
      </c>
      <c r="C72" s="12">
        <v>4.4999999999999999E-4</v>
      </c>
      <c r="D72" s="7">
        <v>2003</v>
      </c>
      <c r="E72" s="7" t="s">
        <v>13</v>
      </c>
      <c r="F72" s="7" t="s">
        <v>137</v>
      </c>
      <c r="G72" s="7" t="s">
        <v>138</v>
      </c>
      <c r="H72" s="13">
        <v>37929</v>
      </c>
      <c r="I72" s="7" t="s">
        <v>30</v>
      </c>
      <c r="J72" s="7"/>
      <c r="K72" s="7" t="s">
        <v>31</v>
      </c>
      <c r="L72" s="7" t="s">
        <v>25</v>
      </c>
    </row>
    <row r="73" spans="1:12" x14ac:dyDescent="0.25">
      <c r="A73" s="7">
        <v>272789.65000000002</v>
      </c>
      <c r="B73" s="7">
        <v>5668537.5899999896</v>
      </c>
      <c r="C73" s="12">
        <v>7.5000000000000002E-4</v>
      </c>
      <c r="D73" s="7">
        <v>2003</v>
      </c>
      <c r="E73" s="7" t="s">
        <v>13</v>
      </c>
      <c r="F73" s="7" t="s">
        <v>137</v>
      </c>
      <c r="G73" s="7" t="s">
        <v>138</v>
      </c>
      <c r="H73" s="13">
        <v>37929</v>
      </c>
      <c r="I73" s="7" t="s">
        <v>30</v>
      </c>
      <c r="J73" s="7"/>
      <c r="K73" s="7" t="s">
        <v>31</v>
      </c>
      <c r="L73" s="7" t="s">
        <v>25</v>
      </c>
    </row>
    <row r="74" spans="1:12" x14ac:dyDescent="0.25">
      <c r="A74" s="7">
        <v>264642.95</v>
      </c>
      <c r="B74" s="7">
        <v>5672672.4199999897</v>
      </c>
      <c r="C74" s="12">
        <v>2E-3</v>
      </c>
      <c r="D74" s="7">
        <v>2003</v>
      </c>
      <c r="E74" s="7" t="s">
        <v>13</v>
      </c>
      <c r="F74" s="7" t="s">
        <v>139</v>
      </c>
      <c r="G74" s="7" t="s">
        <v>61</v>
      </c>
      <c r="H74" s="13">
        <v>37851</v>
      </c>
      <c r="I74" s="7" t="s">
        <v>30</v>
      </c>
      <c r="J74" s="7"/>
      <c r="K74" s="7" t="s">
        <v>31</v>
      </c>
      <c r="L74" s="7" t="s">
        <v>25</v>
      </c>
    </row>
    <row r="75" spans="1:12" x14ac:dyDescent="0.25">
      <c r="A75" s="7">
        <v>262816.02</v>
      </c>
      <c r="B75" s="7">
        <v>5672618.4100000001</v>
      </c>
      <c r="C75" s="12">
        <v>1E-3</v>
      </c>
      <c r="D75" s="7">
        <v>2003</v>
      </c>
      <c r="E75" s="7" t="s">
        <v>13</v>
      </c>
      <c r="F75" s="7" t="s">
        <v>140</v>
      </c>
      <c r="G75" s="7" t="s">
        <v>98</v>
      </c>
      <c r="H75" s="13">
        <v>37851</v>
      </c>
      <c r="I75" s="7" t="s">
        <v>30</v>
      </c>
      <c r="J75" s="7"/>
      <c r="K75" s="7" t="s">
        <v>31</v>
      </c>
      <c r="L75" s="7" t="s">
        <v>32</v>
      </c>
    </row>
    <row r="76" spans="1:12" x14ac:dyDescent="0.25">
      <c r="A76" s="7">
        <v>262600.03000000003</v>
      </c>
      <c r="B76" s="7">
        <v>5672634.4100000001</v>
      </c>
      <c r="C76" s="12">
        <v>1.4E-3</v>
      </c>
      <c r="D76" s="7">
        <v>2003</v>
      </c>
      <c r="E76" s="7" t="s">
        <v>13</v>
      </c>
      <c r="F76" s="7" t="s">
        <v>140</v>
      </c>
      <c r="G76" s="7" t="s">
        <v>98</v>
      </c>
      <c r="H76" s="13">
        <v>37851</v>
      </c>
      <c r="I76" s="7" t="s">
        <v>30</v>
      </c>
      <c r="J76" s="7"/>
      <c r="K76" s="7" t="s">
        <v>31</v>
      </c>
      <c r="L76" s="7" t="s">
        <v>32</v>
      </c>
    </row>
    <row r="77" spans="1:12" x14ac:dyDescent="0.25">
      <c r="A77" s="7">
        <v>265776.90999999898</v>
      </c>
      <c r="B77" s="7">
        <v>5673279.4000000004</v>
      </c>
      <c r="C77" s="12">
        <v>5.0000000000000001E-4</v>
      </c>
      <c r="D77" s="7">
        <v>2003</v>
      </c>
      <c r="E77" s="7" t="s">
        <v>13</v>
      </c>
      <c r="F77" s="7" t="s">
        <v>141</v>
      </c>
      <c r="G77" s="7" t="s">
        <v>98</v>
      </c>
      <c r="H77" s="13">
        <v>37796</v>
      </c>
      <c r="I77" s="7" t="s">
        <v>30</v>
      </c>
      <c r="J77" s="7"/>
      <c r="K77" s="7" t="s">
        <v>31</v>
      </c>
      <c r="L77" s="7" t="s">
        <v>32</v>
      </c>
    </row>
    <row r="78" spans="1:12" x14ac:dyDescent="0.25">
      <c r="A78" s="7">
        <v>261971.09</v>
      </c>
      <c r="B78" s="7">
        <v>5657928.9800000004</v>
      </c>
      <c r="C78" s="12">
        <v>2.9999999999999997E-4</v>
      </c>
      <c r="D78" s="7">
        <v>2003</v>
      </c>
      <c r="E78" s="7" t="s">
        <v>13</v>
      </c>
      <c r="F78" s="7" t="s">
        <v>142</v>
      </c>
      <c r="G78" s="7" t="s">
        <v>143</v>
      </c>
      <c r="H78" s="13">
        <v>37698</v>
      </c>
      <c r="I78" s="7" t="s">
        <v>30</v>
      </c>
      <c r="J78" s="7"/>
      <c r="K78" s="7" t="s">
        <v>31</v>
      </c>
      <c r="L78" s="7" t="s">
        <v>32</v>
      </c>
    </row>
    <row r="79" spans="1:12" x14ac:dyDescent="0.25">
      <c r="A79" s="7">
        <v>261752.1</v>
      </c>
      <c r="B79" s="7">
        <v>5657944.9800000004</v>
      </c>
      <c r="C79" s="12">
        <v>2.9999999999999997E-4</v>
      </c>
      <c r="D79" s="7">
        <v>2003</v>
      </c>
      <c r="E79" s="7" t="s">
        <v>13</v>
      </c>
      <c r="F79" s="7" t="s">
        <v>142</v>
      </c>
      <c r="G79" s="7" t="s">
        <v>143</v>
      </c>
      <c r="H79" s="13">
        <v>37698</v>
      </c>
      <c r="I79" s="7" t="s">
        <v>30</v>
      </c>
      <c r="J79" s="7"/>
      <c r="K79" s="7" t="s">
        <v>31</v>
      </c>
      <c r="L79" s="7" t="s">
        <v>32</v>
      </c>
    </row>
    <row r="80" spans="1:12" x14ac:dyDescent="0.25">
      <c r="A80" s="7">
        <v>261903.07</v>
      </c>
      <c r="B80" s="7">
        <v>5666502.6499999901</v>
      </c>
      <c r="C80" s="12">
        <v>9.4999999999999998E-3</v>
      </c>
      <c r="D80" s="7">
        <v>2002</v>
      </c>
      <c r="E80" s="7" t="s">
        <v>13</v>
      </c>
      <c r="F80" s="7" t="s">
        <v>144</v>
      </c>
      <c r="G80" s="7" t="s">
        <v>145</v>
      </c>
      <c r="H80" s="13">
        <v>37593</v>
      </c>
      <c r="I80" s="7" t="s">
        <v>72</v>
      </c>
      <c r="J80" s="7"/>
      <c r="K80" s="7" t="s">
        <v>73</v>
      </c>
      <c r="L80" s="7" t="s">
        <v>32</v>
      </c>
    </row>
    <row r="81" spans="1:12" x14ac:dyDescent="0.25">
      <c r="A81" s="7">
        <v>258103.24</v>
      </c>
      <c r="B81" s="7">
        <v>5657382.9900000002</v>
      </c>
      <c r="C81" s="12">
        <v>6.0000000000000001E-3</v>
      </c>
      <c r="D81" s="7">
        <v>2002</v>
      </c>
      <c r="E81" s="7" t="s">
        <v>13</v>
      </c>
      <c r="F81" s="7" t="s">
        <v>146</v>
      </c>
      <c r="G81" s="7" t="s">
        <v>147</v>
      </c>
      <c r="H81" s="13">
        <v>37587</v>
      </c>
      <c r="I81" s="7" t="s">
        <v>72</v>
      </c>
      <c r="J81" s="7"/>
      <c r="K81" s="7" t="s">
        <v>73</v>
      </c>
      <c r="L81" s="7" t="s">
        <v>32</v>
      </c>
    </row>
    <row r="82" spans="1:12" x14ac:dyDescent="0.25">
      <c r="A82" s="7">
        <v>263936.98</v>
      </c>
      <c r="B82" s="7">
        <v>5670350.5</v>
      </c>
      <c r="C82" s="12">
        <v>1E-3</v>
      </c>
      <c r="D82" s="7">
        <v>2002</v>
      </c>
      <c r="E82" s="7" t="s">
        <v>13</v>
      </c>
      <c r="F82" s="7" t="s">
        <v>148</v>
      </c>
      <c r="G82" s="7" t="s">
        <v>149</v>
      </c>
      <c r="H82" s="13">
        <v>37431</v>
      </c>
      <c r="I82" s="7" t="s">
        <v>30</v>
      </c>
      <c r="J82" s="7"/>
      <c r="K82" s="7" t="s">
        <v>31</v>
      </c>
      <c r="L82" s="7" t="s">
        <v>32</v>
      </c>
    </row>
    <row r="83" spans="1:12" x14ac:dyDescent="0.25">
      <c r="A83" s="7">
        <v>262443.06</v>
      </c>
      <c r="B83" s="7">
        <v>5660522.8799999896</v>
      </c>
      <c r="C83" s="12">
        <v>1E-4</v>
      </c>
      <c r="D83" s="7">
        <v>2002</v>
      </c>
      <c r="E83" s="7" t="s">
        <v>13</v>
      </c>
      <c r="F83" s="7" t="s">
        <v>150</v>
      </c>
      <c r="G83" s="7" t="s">
        <v>151</v>
      </c>
      <c r="H83" s="13">
        <v>37369</v>
      </c>
      <c r="I83" s="7" t="s">
        <v>30</v>
      </c>
      <c r="J83" s="7"/>
      <c r="K83" s="7" t="s">
        <v>31</v>
      </c>
      <c r="L83" s="7" t="s">
        <v>32</v>
      </c>
    </row>
    <row r="84" spans="1:12" x14ac:dyDescent="0.25">
      <c r="A84" s="7">
        <v>261503.07</v>
      </c>
      <c r="B84" s="7">
        <v>5673502.3799999896</v>
      </c>
      <c r="C84" s="12">
        <v>2.0000000000000001E-4</v>
      </c>
      <c r="D84" s="7">
        <v>2002</v>
      </c>
      <c r="E84" s="7" t="s">
        <v>13</v>
      </c>
      <c r="F84" s="7" t="s">
        <v>152</v>
      </c>
      <c r="G84" s="7" t="s">
        <v>153</v>
      </c>
      <c r="H84" s="13">
        <v>37369</v>
      </c>
      <c r="I84" s="7" t="s">
        <v>30</v>
      </c>
      <c r="J84" s="7"/>
      <c r="K84" s="7" t="s">
        <v>31</v>
      </c>
      <c r="L84" s="7" t="s">
        <v>32</v>
      </c>
    </row>
    <row r="85" spans="1:12" x14ac:dyDescent="0.25">
      <c r="A85" s="7">
        <v>261453.07</v>
      </c>
      <c r="B85" s="7">
        <v>5673502.3799999896</v>
      </c>
      <c r="C85" s="12">
        <v>2.9999999999999997E-4</v>
      </c>
      <c r="D85" s="7">
        <v>2002</v>
      </c>
      <c r="E85" s="7" t="s">
        <v>13</v>
      </c>
      <c r="F85" s="7" t="s">
        <v>152</v>
      </c>
      <c r="G85" s="7" t="s">
        <v>153</v>
      </c>
      <c r="H85" s="13">
        <v>37369</v>
      </c>
      <c r="I85" s="7" t="s">
        <v>30</v>
      </c>
      <c r="J85" s="7"/>
      <c r="K85" s="7" t="s">
        <v>31</v>
      </c>
      <c r="L85" s="7" t="s">
        <v>32</v>
      </c>
    </row>
    <row r="86" spans="1:12" x14ac:dyDescent="0.25">
      <c r="A86" s="7">
        <v>261353.08</v>
      </c>
      <c r="B86" s="7">
        <v>5673102.3899999904</v>
      </c>
      <c r="C86" s="12">
        <v>1E-3</v>
      </c>
      <c r="D86" s="7">
        <v>2002</v>
      </c>
      <c r="E86" s="7" t="s">
        <v>13</v>
      </c>
      <c r="F86" s="7" t="s">
        <v>152</v>
      </c>
      <c r="G86" s="7" t="s">
        <v>153</v>
      </c>
      <c r="H86" s="13">
        <v>37369</v>
      </c>
      <c r="I86" s="7" t="s">
        <v>30</v>
      </c>
      <c r="J86" s="7"/>
      <c r="K86" s="7" t="s">
        <v>31</v>
      </c>
      <c r="L86" s="7" t="s">
        <v>32</v>
      </c>
    </row>
    <row r="87" spans="1:12" x14ac:dyDescent="0.25">
      <c r="A87" s="7">
        <v>261753.06</v>
      </c>
      <c r="B87" s="7">
        <v>5672702.4100000001</v>
      </c>
      <c r="C87" s="12">
        <v>2E-3</v>
      </c>
      <c r="D87" s="7">
        <v>2002</v>
      </c>
      <c r="E87" s="7" t="s">
        <v>13</v>
      </c>
      <c r="F87" s="7" t="s">
        <v>152</v>
      </c>
      <c r="G87" s="7" t="s">
        <v>153</v>
      </c>
      <c r="H87" s="13">
        <v>37369</v>
      </c>
      <c r="I87" s="7" t="s">
        <v>30</v>
      </c>
      <c r="J87" s="7"/>
      <c r="K87" s="7" t="s">
        <v>31</v>
      </c>
      <c r="L87" s="7" t="s">
        <v>32</v>
      </c>
    </row>
    <row r="88" spans="1:12" x14ac:dyDescent="0.25">
      <c r="A88" s="7">
        <v>261753.06</v>
      </c>
      <c r="B88" s="7">
        <v>5673202.3899999904</v>
      </c>
      <c r="C88" s="12">
        <v>5.8330000000000003E-4</v>
      </c>
      <c r="D88" s="7">
        <v>2002</v>
      </c>
      <c r="E88" s="7" t="s">
        <v>13</v>
      </c>
      <c r="F88" s="7" t="s">
        <v>152</v>
      </c>
      <c r="G88" s="7" t="s">
        <v>153</v>
      </c>
      <c r="H88" s="13">
        <v>37369</v>
      </c>
      <c r="I88" s="7" t="s">
        <v>30</v>
      </c>
      <c r="J88" s="7"/>
      <c r="K88" s="7" t="s">
        <v>31</v>
      </c>
      <c r="L88" s="7" t="s">
        <v>25</v>
      </c>
    </row>
    <row r="89" spans="1:12" x14ac:dyDescent="0.25">
      <c r="A89" s="7">
        <v>261703.06</v>
      </c>
      <c r="B89" s="7">
        <v>5673152.3899999904</v>
      </c>
      <c r="C89" s="12">
        <v>4.0000000000000002E-4</v>
      </c>
      <c r="D89" s="7">
        <v>2002</v>
      </c>
      <c r="E89" s="7" t="s">
        <v>13</v>
      </c>
      <c r="F89" s="7" t="s">
        <v>152</v>
      </c>
      <c r="G89" s="7" t="s">
        <v>153</v>
      </c>
      <c r="H89" s="13">
        <v>37369</v>
      </c>
      <c r="I89" s="7" t="s">
        <v>30</v>
      </c>
      <c r="J89" s="7"/>
      <c r="K89" s="7" t="s">
        <v>31</v>
      </c>
      <c r="L89" s="7" t="s">
        <v>32</v>
      </c>
    </row>
    <row r="90" spans="1:12" x14ac:dyDescent="0.25">
      <c r="A90" s="7">
        <v>261203.08</v>
      </c>
      <c r="B90" s="7">
        <v>5673002.4000000004</v>
      </c>
      <c r="C90" s="12">
        <v>2E-3</v>
      </c>
      <c r="D90" s="7">
        <v>2002</v>
      </c>
      <c r="E90" s="7" t="s">
        <v>13</v>
      </c>
      <c r="F90" s="7" t="s">
        <v>152</v>
      </c>
      <c r="G90" s="7" t="s">
        <v>153</v>
      </c>
      <c r="H90" s="13">
        <v>37369</v>
      </c>
      <c r="I90" s="7" t="s">
        <v>30</v>
      </c>
      <c r="J90" s="7"/>
      <c r="K90" s="7" t="s">
        <v>31</v>
      </c>
      <c r="L90" s="7" t="s">
        <v>32</v>
      </c>
    </row>
    <row r="91" spans="1:12" x14ac:dyDescent="0.25">
      <c r="A91" s="7">
        <v>260703.1</v>
      </c>
      <c r="B91" s="7">
        <v>5673202.3899999904</v>
      </c>
      <c r="C91" s="12">
        <v>1.1666999999999999E-3</v>
      </c>
      <c r="D91" s="7">
        <v>2002</v>
      </c>
      <c r="E91" s="7" t="s">
        <v>13</v>
      </c>
      <c r="F91" s="7" t="s">
        <v>152</v>
      </c>
      <c r="G91" s="7" t="s">
        <v>153</v>
      </c>
      <c r="H91" s="13">
        <v>37369</v>
      </c>
      <c r="I91" s="7" t="s">
        <v>30</v>
      </c>
      <c r="J91" s="7"/>
      <c r="K91" s="7" t="s">
        <v>31</v>
      </c>
      <c r="L91" s="7" t="s">
        <v>25</v>
      </c>
    </row>
    <row r="92" spans="1:12" x14ac:dyDescent="0.25">
      <c r="A92" s="7">
        <v>274602.58</v>
      </c>
      <c r="B92" s="7">
        <v>5667932.6200000001</v>
      </c>
      <c r="C92" s="12">
        <v>2.9999999999999997E-4</v>
      </c>
      <c r="D92" s="7">
        <v>2001</v>
      </c>
      <c r="E92" s="7" t="s">
        <v>13</v>
      </c>
      <c r="F92" s="7" t="s">
        <v>154</v>
      </c>
      <c r="G92" s="7" t="s">
        <v>155</v>
      </c>
      <c r="H92" s="13">
        <v>37224</v>
      </c>
      <c r="I92" s="7" t="s">
        <v>30</v>
      </c>
      <c r="J92" s="7"/>
      <c r="K92" s="7" t="s">
        <v>31</v>
      </c>
      <c r="L92" s="7" t="s">
        <v>32</v>
      </c>
    </row>
    <row r="93" spans="1:12" x14ac:dyDescent="0.25">
      <c r="A93" s="7">
        <v>274412.59000000003</v>
      </c>
      <c r="B93" s="7">
        <v>5667962.6200000001</v>
      </c>
      <c r="C93" s="12">
        <v>8.0000000000000004E-4</v>
      </c>
      <c r="D93" s="7">
        <v>2001</v>
      </c>
      <c r="E93" s="7" t="s">
        <v>13</v>
      </c>
      <c r="F93" s="7" t="s">
        <v>156</v>
      </c>
      <c r="G93" s="7" t="s">
        <v>155</v>
      </c>
      <c r="H93" s="13">
        <v>37224</v>
      </c>
      <c r="I93" s="7" t="s">
        <v>16</v>
      </c>
      <c r="J93" s="7"/>
      <c r="K93" s="7" t="s">
        <v>39</v>
      </c>
      <c r="L93" s="7" t="s">
        <v>32</v>
      </c>
    </row>
    <row r="94" spans="1:12" x14ac:dyDescent="0.25">
      <c r="A94" s="7">
        <v>274422.59000000003</v>
      </c>
      <c r="B94" s="7">
        <v>5667772.6299999896</v>
      </c>
      <c r="C94" s="12">
        <v>2.0000000000000001E-4</v>
      </c>
      <c r="D94" s="7">
        <v>2001</v>
      </c>
      <c r="E94" s="7" t="s">
        <v>13</v>
      </c>
      <c r="F94" s="7" t="s">
        <v>157</v>
      </c>
      <c r="G94" s="7" t="s">
        <v>155</v>
      </c>
      <c r="H94" s="13">
        <v>37224</v>
      </c>
      <c r="I94" s="7" t="s">
        <v>30</v>
      </c>
      <c r="J94" s="7"/>
      <c r="K94" s="7" t="s">
        <v>31</v>
      </c>
      <c r="L94" s="7" t="s">
        <v>32</v>
      </c>
    </row>
    <row r="95" spans="1:12" x14ac:dyDescent="0.25">
      <c r="A95" s="7">
        <v>261183.11</v>
      </c>
      <c r="B95" s="7">
        <v>5661242.8499999903</v>
      </c>
      <c r="C95" s="12">
        <v>1E-3</v>
      </c>
      <c r="D95" s="7">
        <v>2001</v>
      </c>
      <c r="E95" s="7" t="s">
        <v>13</v>
      </c>
      <c r="F95" s="7" t="s">
        <v>158</v>
      </c>
      <c r="G95" s="7" t="s">
        <v>130</v>
      </c>
      <c r="H95" s="13">
        <v>37210</v>
      </c>
      <c r="I95" s="7" t="s">
        <v>72</v>
      </c>
      <c r="J95" s="7"/>
      <c r="K95" s="7" t="s">
        <v>73</v>
      </c>
      <c r="L95" s="7" t="s">
        <v>32</v>
      </c>
    </row>
    <row r="96" spans="1:12" x14ac:dyDescent="0.25">
      <c r="A96" s="7">
        <v>257853.23</v>
      </c>
      <c r="B96" s="7">
        <v>5665762.6699999897</v>
      </c>
      <c r="C96" s="12">
        <v>4.0000000000000001E-3</v>
      </c>
      <c r="D96" s="7">
        <v>2001</v>
      </c>
      <c r="E96" s="7" t="s">
        <v>13</v>
      </c>
      <c r="F96" s="7" t="s">
        <v>159</v>
      </c>
      <c r="G96" s="7" t="s">
        <v>160</v>
      </c>
      <c r="H96" s="13">
        <v>37109</v>
      </c>
      <c r="I96" s="7" t="s">
        <v>16</v>
      </c>
      <c r="J96" s="7"/>
      <c r="K96" s="7" t="s">
        <v>39</v>
      </c>
      <c r="L96" s="7" t="s">
        <v>32</v>
      </c>
    </row>
    <row r="97" spans="1:12" x14ac:dyDescent="0.25">
      <c r="A97" s="7">
        <v>274612.58</v>
      </c>
      <c r="B97" s="7">
        <v>5667852.6200000001</v>
      </c>
      <c r="C97" s="12">
        <v>5.0000000000000001E-4</v>
      </c>
      <c r="D97" s="7">
        <v>2001</v>
      </c>
      <c r="E97" s="7" t="s">
        <v>13</v>
      </c>
      <c r="F97" s="7" t="s">
        <v>161</v>
      </c>
      <c r="G97" s="7" t="s">
        <v>117</v>
      </c>
      <c r="H97" s="13">
        <v>37040</v>
      </c>
      <c r="I97" s="7" t="s">
        <v>30</v>
      </c>
      <c r="J97" s="7"/>
      <c r="K97" s="7" t="s">
        <v>31</v>
      </c>
      <c r="L97" s="7" t="s">
        <v>32</v>
      </c>
    </row>
    <row r="98" spans="1:12" x14ac:dyDescent="0.25">
      <c r="A98" s="7">
        <v>276302.51</v>
      </c>
      <c r="B98" s="7">
        <v>5671802.4699999904</v>
      </c>
      <c r="C98" s="12">
        <v>1E-3</v>
      </c>
      <c r="D98" s="7">
        <v>2001</v>
      </c>
      <c r="E98" s="7" t="s">
        <v>13</v>
      </c>
      <c r="F98" s="7" t="s">
        <v>162</v>
      </c>
      <c r="G98" s="7" t="s">
        <v>163</v>
      </c>
      <c r="H98" s="13">
        <v>36924</v>
      </c>
      <c r="I98" s="7" t="s">
        <v>16</v>
      </c>
      <c r="J98" s="7"/>
      <c r="K98" s="7" t="s">
        <v>39</v>
      </c>
      <c r="L98" s="7" t="s">
        <v>32</v>
      </c>
    </row>
    <row r="99" spans="1:12" x14ac:dyDescent="0.25">
      <c r="A99" s="7">
        <v>276062.52</v>
      </c>
      <c r="B99" s="7">
        <v>5671322.4900000002</v>
      </c>
      <c r="C99" s="12">
        <v>1E-3</v>
      </c>
      <c r="D99" s="7">
        <v>2001</v>
      </c>
      <c r="E99" s="7" t="s">
        <v>13</v>
      </c>
      <c r="F99" s="7" t="s">
        <v>162</v>
      </c>
      <c r="G99" s="7" t="s">
        <v>163</v>
      </c>
      <c r="H99" s="13">
        <v>36924</v>
      </c>
      <c r="I99" s="7" t="s">
        <v>16</v>
      </c>
      <c r="J99" s="7"/>
      <c r="K99" s="7" t="s">
        <v>39</v>
      </c>
      <c r="L99" s="7" t="s">
        <v>32</v>
      </c>
    </row>
    <row r="100" spans="1:12" x14ac:dyDescent="0.25">
      <c r="A100" s="7">
        <v>276502.5</v>
      </c>
      <c r="B100" s="7">
        <v>5671902.4699999904</v>
      </c>
      <c r="C100" s="12">
        <v>3.0000000000000001E-3</v>
      </c>
      <c r="D100" s="7">
        <v>2001</v>
      </c>
      <c r="E100" s="7" t="s">
        <v>13</v>
      </c>
      <c r="F100" s="7" t="s">
        <v>162</v>
      </c>
      <c r="G100" s="7" t="s">
        <v>163</v>
      </c>
      <c r="H100" s="13">
        <v>36924</v>
      </c>
      <c r="I100" s="7" t="s">
        <v>16</v>
      </c>
      <c r="J100" s="7"/>
      <c r="K100" s="7" t="s">
        <v>39</v>
      </c>
      <c r="L100" s="7" t="s">
        <v>32</v>
      </c>
    </row>
    <row r="101" spans="1:12" x14ac:dyDescent="0.25">
      <c r="A101" s="7">
        <v>277502.46000000002</v>
      </c>
      <c r="B101" s="7">
        <v>5672352.46</v>
      </c>
      <c r="C101" s="12">
        <v>8.0000000000000002E-3</v>
      </c>
      <c r="D101" s="7">
        <v>2001</v>
      </c>
      <c r="E101" s="7" t="s">
        <v>13</v>
      </c>
      <c r="F101" s="7" t="s">
        <v>162</v>
      </c>
      <c r="G101" s="7" t="s">
        <v>163</v>
      </c>
      <c r="H101" s="13">
        <v>36924</v>
      </c>
      <c r="I101" s="7" t="s">
        <v>16</v>
      </c>
      <c r="J101" s="7"/>
      <c r="K101" s="7" t="s">
        <v>39</v>
      </c>
      <c r="L101" s="7" t="s">
        <v>32</v>
      </c>
    </row>
    <row r="102" spans="1:12" x14ac:dyDescent="0.25">
      <c r="A102" s="7">
        <v>258283.21</v>
      </c>
      <c r="B102" s="7">
        <v>5667552.5999999903</v>
      </c>
      <c r="C102" s="12">
        <v>2E-3</v>
      </c>
      <c r="D102" s="7">
        <v>2001</v>
      </c>
      <c r="E102" s="7" t="s">
        <v>13</v>
      </c>
      <c r="F102" s="7" t="s">
        <v>164</v>
      </c>
      <c r="G102" s="7" t="s">
        <v>165</v>
      </c>
      <c r="H102" s="13">
        <v>36906</v>
      </c>
      <c r="I102" s="7" t="s">
        <v>16</v>
      </c>
      <c r="J102" s="7"/>
      <c r="K102" s="7" t="s">
        <v>166</v>
      </c>
      <c r="L102" s="7" t="s">
        <v>18</v>
      </c>
    </row>
    <row r="103" spans="1:12" x14ac:dyDescent="0.25">
      <c r="A103" s="7">
        <v>256403.3</v>
      </c>
      <c r="B103" s="7">
        <v>5659162.9199999897</v>
      </c>
      <c r="C103" s="12">
        <v>2.9999999999999997E-4</v>
      </c>
      <c r="D103" s="7">
        <v>2000</v>
      </c>
      <c r="E103" s="7" t="s">
        <v>13</v>
      </c>
      <c r="F103" s="7" t="s">
        <v>167</v>
      </c>
      <c r="G103" s="7" t="s">
        <v>168</v>
      </c>
      <c r="H103" s="13">
        <v>36809</v>
      </c>
      <c r="I103" s="7" t="s">
        <v>44</v>
      </c>
      <c r="J103" s="7"/>
      <c r="K103" s="7" t="s">
        <v>45</v>
      </c>
      <c r="L103" s="7" t="s">
        <v>32</v>
      </c>
    </row>
    <row r="104" spans="1:12" x14ac:dyDescent="0.25">
      <c r="A104" s="7">
        <v>256603.28999999899</v>
      </c>
      <c r="B104" s="7">
        <v>5659112.9199999897</v>
      </c>
      <c r="C104" s="12">
        <v>2.0000000000000001E-4</v>
      </c>
      <c r="D104" s="7">
        <v>2000</v>
      </c>
      <c r="E104" s="7" t="s">
        <v>13</v>
      </c>
      <c r="F104" s="7" t="s">
        <v>167</v>
      </c>
      <c r="G104" s="7" t="s">
        <v>168</v>
      </c>
      <c r="H104" s="13">
        <v>36809</v>
      </c>
      <c r="I104" s="7" t="s">
        <v>44</v>
      </c>
      <c r="J104" s="7"/>
      <c r="K104" s="7" t="s">
        <v>45</v>
      </c>
      <c r="L104" s="7" t="s">
        <v>32</v>
      </c>
    </row>
    <row r="105" spans="1:12" x14ac:dyDescent="0.25">
      <c r="A105" s="7">
        <v>260473.14</v>
      </c>
      <c r="B105" s="7">
        <v>5658872.9400000004</v>
      </c>
      <c r="C105" s="12">
        <v>3.0000000000000001E-3</v>
      </c>
      <c r="D105" s="7">
        <v>2000</v>
      </c>
      <c r="E105" s="7" t="s">
        <v>13</v>
      </c>
      <c r="F105" s="7" t="s">
        <v>169</v>
      </c>
      <c r="G105" s="7" t="s">
        <v>130</v>
      </c>
      <c r="H105" s="13">
        <v>36775</v>
      </c>
      <c r="I105" s="7" t="s">
        <v>16</v>
      </c>
      <c r="J105" s="7"/>
      <c r="K105" s="7" t="s">
        <v>170</v>
      </c>
      <c r="L105" s="7" t="s">
        <v>32</v>
      </c>
    </row>
    <row r="106" spans="1:12" x14ac:dyDescent="0.25">
      <c r="A106" s="7">
        <v>261373.1</v>
      </c>
      <c r="B106" s="7">
        <v>5661122.8499999903</v>
      </c>
      <c r="C106" s="12">
        <v>1.4999999999999999E-4</v>
      </c>
      <c r="D106" s="7">
        <v>2000</v>
      </c>
      <c r="E106" s="7" t="s">
        <v>13</v>
      </c>
      <c r="F106" s="7" t="s">
        <v>169</v>
      </c>
      <c r="G106" s="7" t="s">
        <v>130</v>
      </c>
      <c r="H106" s="13">
        <v>36775</v>
      </c>
      <c r="I106" s="7" t="s">
        <v>30</v>
      </c>
      <c r="J106" s="7"/>
      <c r="K106" s="7" t="s">
        <v>31</v>
      </c>
      <c r="L106" s="7" t="s">
        <v>32</v>
      </c>
    </row>
    <row r="107" spans="1:12" x14ac:dyDescent="0.25">
      <c r="A107" s="7">
        <v>263253.01</v>
      </c>
      <c r="B107" s="7">
        <v>5669802.5199999902</v>
      </c>
      <c r="C107" s="12">
        <v>1E-4</v>
      </c>
      <c r="D107" s="7">
        <v>2000</v>
      </c>
      <c r="E107" s="7" t="s">
        <v>13</v>
      </c>
      <c r="F107" s="7" t="s">
        <v>171</v>
      </c>
      <c r="G107" s="7" t="s">
        <v>172</v>
      </c>
      <c r="H107" s="13">
        <v>36707</v>
      </c>
      <c r="I107" s="7" t="s">
        <v>30</v>
      </c>
      <c r="J107" s="7"/>
      <c r="K107" s="7" t="s">
        <v>31</v>
      </c>
      <c r="L107" s="7" t="s">
        <v>32</v>
      </c>
    </row>
    <row r="108" spans="1:12" x14ac:dyDescent="0.25">
      <c r="A108" s="7">
        <v>263453</v>
      </c>
      <c r="B108" s="7">
        <v>5669852.5199999902</v>
      </c>
      <c r="C108" s="12">
        <v>4.4999999999999999E-4</v>
      </c>
      <c r="D108" s="7">
        <v>2000</v>
      </c>
      <c r="E108" s="7" t="s">
        <v>13</v>
      </c>
      <c r="F108" s="7" t="s">
        <v>171</v>
      </c>
      <c r="G108" s="7" t="s">
        <v>172</v>
      </c>
      <c r="H108" s="13">
        <v>36707</v>
      </c>
      <c r="I108" s="7" t="s">
        <v>16</v>
      </c>
      <c r="J108" s="7"/>
      <c r="K108" s="7" t="s">
        <v>39</v>
      </c>
      <c r="L108" s="7" t="s">
        <v>32</v>
      </c>
    </row>
    <row r="109" spans="1:12" x14ac:dyDescent="0.25">
      <c r="A109" s="7">
        <v>263303</v>
      </c>
      <c r="B109" s="7">
        <v>5673382.3899999904</v>
      </c>
      <c r="C109" s="12">
        <v>5.8333299999999998E-2</v>
      </c>
      <c r="D109" s="7">
        <v>2000</v>
      </c>
      <c r="E109" s="7" t="s">
        <v>13</v>
      </c>
      <c r="F109" s="7" t="s">
        <v>173</v>
      </c>
      <c r="G109" s="7" t="s">
        <v>174</v>
      </c>
      <c r="H109" s="13">
        <v>36633</v>
      </c>
      <c r="I109" s="7" t="s">
        <v>16</v>
      </c>
      <c r="J109" s="7"/>
      <c r="K109" s="7" t="s">
        <v>17</v>
      </c>
      <c r="L109" s="7" t="s">
        <v>25</v>
      </c>
    </row>
    <row r="110" spans="1:12" x14ac:dyDescent="0.25">
      <c r="A110" s="7">
        <v>263303</v>
      </c>
      <c r="B110" s="7">
        <v>5673382.3899999904</v>
      </c>
      <c r="C110" s="12">
        <v>1.66667E-2</v>
      </c>
      <c r="D110" s="7">
        <v>2000</v>
      </c>
      <c r="E110" s="7" t="s">
        <v>13</v>
      </c>
      <c r="F110" s="7" t="s">
        <v>173</v>
      </c>
      <c r="G110" s="7" t="s">
        <v>174</v>
      </c>
      <c r="H110" s="13">
        <v>36633</v>
      </c>
      <c r="I110" s="7" t="s">
        <v>16</v>
      </c>
      <c r="J110" s="7"/>
      <c r="K110" s="7" t="s">
        <v>17</v>
      </c>
      <c r="L110" s="7" t="s">
        <v>26</v>
      </c>
    </row>
    <row r="111" spans="1:12" x14ac:dyDescent="0.25">
      <c r="A111" s="7">
        <v>265862.90999999898</v>
      </c>
      <c r="B111" s="7">
        <v>5671722.46</v>
      </c>
      <c r="C111" s="12">
        <v>2.9999999999999997E-4</v>
      </c>
      <c r="D111" s="7">
        <v>1999</v>
      </c>
      <c r="E111" s="7" t="s">
        <v>13</v>
      </c>
      <c r="F111" s="7" t="s">
        <v>175</v>
      </c>
      <c r="G111" s="7" t="s">
        <v>176</v>
      </c>
      <c r="H111" s="13">
        <v>36522</v>
      </c>
      <c r="I111" s="7" t="s">
        <v>16</v>
      </c>
      <c r="J111" s="7"/>
      <c r="K111" s="7" t="s">
        <v>39</v>
      </c>
      <c r="L111" s="7" t="s">
        <v>32</v>
      </c>
    </row>
    <row r="112" spans="1:12" x14ac:dyDescent="0.25">
      <c r="A112" s="7">
        <v>265502.92</v>
      </c>
      <c r="B112" s="7">
        <v>5672932.4099999899</v>
      </c>
      <c r="C112" s="12">
        <v>8.9999999999999998E-4</v>
      </c>
      <c r="D112" s="7">
        <v>1998</v>
      </c>
      <c r="E112" s="7" t="s">
        <v>13</v>
      </c>
      <c r="F112" s="7" t="s">
        <v>177</v>
      </c>
      <c r="G112" s="7" t="s">
        <v>61</v>
      </c>
      <c r="H112" s="13">
        <v>35997</v>
      </c>
      <c r="I112" s="7" t="s">
        <v>30</v>
      </c>
      <c r="J112" s="7"/>
      <c r="K112" s="7" t="s">
        <v>31</v>
      </c>
      <c r="L112" s="7" t="s">
        <v>32</v>
      </c>
    </row>
    <row r="113" spans="1:12" x14ac:dyDescent="0.25">
      <c r="A113" s="7">
        <v>265352.92</v>
      </c>
      <c r="B113" s="7">
        <v>5672852.4100000001</v>
      </c>
      <c r="C113" s="12">
        <v>1E-4</v>
      </c>
      <c r="D113" s="7">
        <v>1998</v>
      </c>
      <c r="E113" s="7" t="s">
        <v>13</v>
      </c>
      <c r="F113" s="7" t="s">
        <v>177</v>
      </c>
      <c r="G113" s="7" t="s">
        <v>61</v>
      </c>
      <c r="H113" s="13">
        <v>35997</v>
      </c>
      <c r="I113" s="7" t="s">
        <v>30</v>
      </c>
      <c r="J113" s="7"/>
      <c r="K113" s="7" t="s">
        <v>31</v>
      </c>
      <c r="L113" s="7" t="s">
        <v>32</v>
      </c>
    </row>
    <row r="114" spans="1:12" x14ac:dyDescent="0.25">
      <c r="A114" s="7">
        <v>256828.28</v>
      </c>
      <c r="B114" s="7">
        <v>5659152.9199999897</v>
      </c>
      <c r="C114" s="12">
        <v>3.0000000000000001E-3</v>
      </c>
      <c r="D114" s="7">
        <v>1997</v>
      </c>
      <c r="E114" s="7" t="s">
        <v>13</v>
      </c>
      <c r="F114" s="7" t="s">
        <v>178</v>
      </c>
      <c r="G114" s="7" t="s">
        <v>179</v>
      </c>
      <c r="H114" s="13">
        <v>35635</v>
      </c>
      <c r="I114" s="7" t="s">
        <v>16</v>
      </c>
      <c r="J114" s="7"/>
      <c r="K114" s="7" t="s">
        <v>180</v>
      </c>
      <c r="L114" s="7" t="s">
        <v>18</v>
      </c>
    </row>
    <row r="115" spans="1:12" x14ac:dyDescent="0.25">
      <c r="A115" s="7">
        <v>256803.28</v>
      </c>
      <c r="B115" s="7">
        <v>5659202.9199999897</v>
      </c>
      <c r="C115" s="12">
        <v>1E-3</v>
      </c>
      <c r="D115" s="7">
        <v>1997</v>
      </c>
      <c r="E115" s="7" t="s">
        <v>13</v>
      </c>
      <c r="F115" s="7" t="s">
        <v>178</v>
      </c>
      <c r="G115" s="7" t="s">
        <v>179</v>
      </c>
      <c r="H115" s="13">
        <v>35635</v>
      </c>
      <c r="I115" s="7" t="s">
        <v>44</v>
      </c>
      <c r="J115" s="7"/>
      <c r="K115" s="7" t="s">
        <v>45</v>
      </c>
      <c r="L115" s="7" t="s">
        <v>32</v>
      </c>
    </row>
    <row r="116" spans="1:12" x14ac:dyDescent="0.25">
      <c r="A116" s="7">
        <v>256803.28</v>
      </c>
      <c r="B116" s="7">
        <v>5659202.9199999897</v>
      </c>
      <c r="C116" s="12">
        <v>1.5E-3</v>
      </c>
      <c r="D116" s="7">
        <v>1997</v>
      </c>
      <c r="E116" s="7" t="s">
        <v>13</v>
      </c>
      <c r="F116" s="7" t="s">
        <v>178</v>
      </c>
      <c r="G116" s="7" t="s">
        <v>179</v>
      </c>
      <c r="H116" s="13">
        <v>35635</v>
      </c>
      <c r="I116" s="7" t="s">
        <v>44</v>
      </c>
      <c r="J116" s="7"/>
      <c r="K116" s="7" t="s">
        <v>45</v>
      </c>
      <c r="L116" s="7" t="s">
        <v>18</v>
      </c>
    </row>
    <row r="117" spans="1:12" x14ac:dyDescent="0.25">
      <c r="A117" s="7">
        <v>262813.05</v>
      </c>
      <c r="B117" s="7">
        <v>5660477.8799999896</v>
      </c>
      <c r="C117" s="12">
        <v>1E-4</v>
      </c>
      <c r="D117" s="7">
        <v>1996</v>
      </c>
      <c r="E117" s="7" t="s">
        <v>13</v>
      </c>
      <c r="F117" s="7" t="s">
        <v>181</v>
      </c>
      <c r="G117" s="7" t="s">
        <v>182</v>
      </c>
      <c r="H117" s="13">
        <v>35300</v>
      </c>
      <c r="I117" s="7" t="s">
        <v>16</v>
      </c>
      <c r="J117" s="7"/>
      <c r="K117" s="7" t="s">
        <v>183</v>
      </c>
      <c r="L117" s="7" t="s">
        <v>32</v>
      </c>
    </row>
    <row r="118" spans="1:12" x14ac:dyDescent="0.25">
      <c r="A118" s="7">
        <v>255753.32</v>
      </c>
      <c r="B118" s="7">
        <v>5659022.9199999897</v>
      </c>
      <c r="C118" s="12">
        <v>1.4999999999999999E-2</v>
      </c>
      <c r="D118" s="7">
        <v>1996</v>
      </c>
      <c r="E118" s="7" t="s">
        <v>13</v>
      </c>
      <c r="F118" s="7" t="s">
        <v>184</v>
      </c>
      <c r="G118" s="7" t="s">
        <v>185</v>
      </c>
      <c r="H118" s="13">
        <v>35276</v>
      </c>
      <c r="I118" s="7" t="s">
        <v>16</v>
      </c>
      <c r="J118" s="7" t="s">
        <v>35</v>
      </c>
      <c r="K118" s="7" t="s">
        <v>180</v>
      </c>
      <c r="L118" s="7" t="s">
        <v>32</v>
      </c>
    </row>
    <row r="119" spans="1:12" x14ac:dyDescent="0.25">
      <c r="A119" s="7">
        <v>261253.11</v>
      </c>
      <c r="B119" s="7">
        <v>5660002.9000000004</v>
      </c>
      <c r="C119" s="12">
        <v>6.9999999999999999E-4</v>
      </c>
      <c r="D119" s="7">
        <v>1996</v>
      </c>
      <c r="E119" s="7" t="s">
        <v>13</v>
      </c>
      <c r="F119" s="7" t="s">
        <v>186</v>
      </c>
      <c r="G119" s="7" t="s">
        <v>187</v>
      </c>
      <c r="H119" s="13">
        <v>35262</v>
      </c>
      <c r="I119" s="7" t="s">
        <v>30</v>
      </c>
      <c r="J119" s="7"/>
      <c r="K119" s="7" t="s">
        <v>31</v>
      </c>
      <c r="L119" s="7" t="s">
        <v>32</v>
      </c>
    </row>
    <row r="120" spans="1:12" x14ac:dyDescent="0.25">
      <c r="A120" s="7">
        <v>258103.22</v>
      </c>
      <c r="B120" s="7">
        <v>5664502.7199999904</v>
      </c>
      <c r="C120" s="12">
        <v>2.5000000000000001E-3</v>
      </c>
      <c r="D120" s="7">
        <v>1996</v>
      </c>
      <c r="E120" s="7" t="s">
        <v>13</v>
      </c>
      <c r="F120" s="7" t="s">
        <v>188</v>
      </c>
      <c r="G120" s="7" t="s">
        <v>189</v>
      </c>
      <c r="H120" s="13">
        <v>35221</v>
      </c>
      <c r="I120" s="7" t="s">
        <v>16</v>
      </c>
      <c r="J120" s="7"/>
      <c r="K120" s="7" t="s">
        <v>39</v>
      </c>
      <c r="L120" s="7" t="s">
        <v>26</v>
      </c>
    </row>
    <row r="121" spans="1:12" x14ac:dyDescent="0.25">
      <c r="A121" s="7">
        <v>261903.06</v>
      </c>
      <c r="B121" s="7">
        <v>5669202.54</v>
      </c>
      <c r="C121" s="12">
        <v>1E-4</v>
      </c>
      <c r="D121" s="7">
        <v>1996</v>
      </c>
      <c r="E121" s="7" t="s">
        <v>13</v>
      </c>
      <c r="F121" s="7" t="s">
        <v>190</v>
      </c>
      <c r="G121" s="7" t="s">
        <v>191</v>
      </c>
      <c r="H121" s="13">
        <v>35181</v>
      </c>
      <c r="I121" s="7" t="s">
        <v>30</v>
      </c>
      <c r="J121" s="7"/>
      <c r="K121" s="7" t="s">
        <v>31</v>
      </c>
      <c r="L121" s="7" t="s">
        <v>32</v>
      </c>
    </row>
    <row r="122" spans="1:12" x14ac:dyDescent="0.25">
      <c r="A122" s="7">
        <v>261303.11</v>
      </c>
      <c r="B122" s="7">
        <v>5658902.9400000004</v>
      </c>
      <c r="C122" s="12">
        <v>1E-3</v>
      </c>
      <c r="D122" s="7">
        <v>1996</v>
      </c>
      <c r="E122" s="7" t="s">
        <v>13</v>
      </c>
      <c r="F122" s="7" t="s">
        <v>190</v>
      </c>
      <c r="G122" s="7" t="s">
        <v>191</v>
      </c>
      <c r="H122" s="13">
        <v>35181</v>
      </c>
      <c r="I122" s="7" t="s">
        <v>16</v>
      </c>
      <c r="J122" s="7"/>
      <c r="K122" s="7" t="s">
        <v>39</v>
      </c>
      <c r="L122" s="7" t="s">
        <v>32</v>
      </c>
    </row>
    <row r="123" spans="1:12" x14ac:dyDescent="0.25">
      <c r="A123" s="7">
        <v>261203.11</v>
      </c>
      <c r="B123" s="7">
        <v>5658602.9500000002</v>
      </c>
      <c r="C123" s="12">
        <v>5.0000000000000001E-4</v>
      </c>
      <c r="D123" s="7">
        <v>1996</v>
      </c>
      <c r="E123" s="7" t="s">
        <v>13</v>
      </c>
      <c r="F123" s="7" t="s">
        <v>190</v>
      </c>
      <c r="G123" s="7" t="s">
        <v>191</v>
      </c>
      <c r="H123" s="13">
        <v>35181</v>
      </c>
      <c r="I123" s="7" t="s">
        <v>16</v>
      </c>
      <c r="J123" s="7"/>
      <c r="K123" s="7" t="s">
        <v>170</v>
      </c>
      <c r="L123" s="7" t="s">
        <v>32</v>
      </c>
    </row>
    <row r="124" spans="1:12" x14ac:dyDescent="0.25">
      <c r="A124" s="7">
        <v>261403.1</v>
      </c>
      <c r="B124" s="7">
        <v>5659602.9100000001</v>
      </c>
      <c r="C124" s="12">
        <v>3.5000000000000001E-3</v>
      </c>
      <c r="D124" s="7">
        <v>1996</v>
      </c>
      <c r="E124" s="7" t="s">
        <v>13</v>
      </c>
      <c r="F124" s="7" t="s">
        <v>190</v>
      </c>
      <c r="G124" s="7" t="s">
        <v>191</v>
      </c>
      <c r="H124" s="13">
        <v>35181</v>
      </c>
      <c r="I124" s="7" t="s">
        <v>30</v>
      </c>
      <c r="J124" s="7"/>
      <c r="K124" s="7" t="s">
        <v>31</v>
      </c>
      <c r="L124" s="7" t="s">
        <v>32</v>
      </c>
    </row>
    <row r="125" spans="1:12" x14ac:dyDescent="0.25">
      <c r="A125" s="7">
        <v>262103.08</v>
      </c>
      <c r="B125" s="7">
        <v>5658602.9500000002</v>
      </c>
      <c r="C125" s="12">
        <v>5.9999999999999995E-4</v>
      </c>
      <c r="D125" s="7">
        <v>1996</v>
      </c>
      <c r="E125" s="7" t="s">
        <v>13</v>
      </c>
      <c r="F125" s="7" t="s">
        <v>190</v>
      </c>
      <c r="G125" s="7" t="s">
        <v>191</v>
      </c>
      <c r="H125" s="13">
        <v>35181</v>
      </c>
      <c r="I125" s="7" t="s">
        <v>16</v>
      </c>
      <c r="J125" s="7"/>
      <c r="K125" s="7" t="s">
        <v>39</v>
      </c>
      <c r="L125" s="7" t="s">
        <v>32</v>
      </c>
    </row>
    <row r="126" spans="1:12" x14ac:dyDescent="0.25">
      <c r="A126" s="7">
        <v>261233.11</v>
      </c>
      <c r="B126" s="7">
        <v>5659482.9199999897</v>
      </c>
      <c r="C126" s="12">
        <v>3.0000000000000001E-3</v>
      </c>
      <c r="D126" s="7">
        <v>1995</v>
      </c>
      <c r="E126" s="7" t="s">
        <v>13</v>
      </c>
      <c r="F126" s="7" t="s">
        <v>192</v>
      </c>
      <c r="G126" s="7" t="s">
        <v>193</v>
      </c>
      <c r="H126" s="13">
        <v>34912</v>
      </c>
      <c r="I126" s="7" t="s">
        <v>30</v>
      </c>
      <c r="J126" s="7"/>
      <c r="K126" s="7"/>
      <c r="L126" s="7" t="s">
        <v>32</v>
      </c>
    </row>
    <row r="127" spans="1:12" x14ac:dyDescent="0.25">
      <c r="A127" s="7">
        <v>265452.92</v>
      </c>
      <c r="B127" s="7">
        <v>5671052.4800000004</v>
      </c>
      <c r="C127" s="12">
        <v>2.9999999999999997E-4</v>
      </c>
      <c r="D127" s="7">
        <v>1995</v>
      </c>
      <c r="E127" s="7" t="s">
        <v>13</v>
      </c>
      <c r="F127" s="7" t="s">
        <v>194</v>
      </c>
      <c r="G127" s="7" t="s">
        <v>195</v>
      </c>
      <c r="H127" s="13">
        <v>34814</v>
      </c>
      <c r="I127" s="7" t="s">
        <v>16</v>
      </c>
      <c r="J127" s="7"/>
      <c r="K127" s="7" t="s">
        <v>39</v>
      </c>
      <c r="L127" s="7" t="s">
        <v>32</v>
      </c>
    </row>
    <row r="128" spans="1:12" x14ac:dyDescent="0.25">
      <c r="A128" s="7">
        <v>265127.95</v>
      </c>
      <c r="B128" s="7">
        <v>5667352.6200000001</v>
      </c>
      <c r="C128" s="12">
        <v>3.0000000000000001E-3</v>
      </c>
      <c r="D128" s="7">
        <v>1995</v>
      </c>
      <c r="E128" s="7" t="s">
        <v>13</v>
      </c>
      <c r="F128" s="7" t="s">
        <v>196</v>
      </c>
      <c r="G128" s="7" t="s">
        <v>197</v>
      </c>
      <c r="H128" s="13">
        <v>34788</v>
      </c>
      <c r="I128" s="7" t="s">
        <v>16</v>
      </c>
      <c r="J128" s="7"/>
      <c r="K128" s="7" t="s">
        <v>53</v>
      </c>
      <c r="L128" s="7" t="s">
        <v>32</v>
      </c>
    </row>
    <row r="129" spans="1:12" x14ac:dyDescent="0.25">
      <c r="A129" s="7">
        <v>266152.90000000002</v>
      </c>
      <c r="B129" s="7">
        <v>5671277.4699999904</v>
      </c>
      <c r="C129" s="12">
        <v>5.0000000000000001E-3</v>
      </c>
      <c r="D129" s="7">
        <v>1994</v>
      </c>
      <c r="E129" s="7" t="s">
        <v>13</v>
      </c>
      <c r="F129" s="7" t="s">
        <v>198</v>
      </c>
      <c r="G129" s="7" t="s">
        <v>199</v>
      </c>
      <c r="H129" s="13">
        <v>34593</v>
      </c>
      <c r="I129" s="7" t="s">
        <v>16</v>
      </c>
      <c r="J129" s="7"/>
      <c r="K129" s="7" t="s">
        <v>39</v>
      </c>
      <c r="L129" s="7" t="s">
        <v>32</v>
      </c>
    </row>
    <row r="130" spans="1:12" x14ac:dyDescent="0.25">
      <c r="A130" s="7">
        <v>262503.05</v>
      </c>
      <c r="B130" s="7">
        <v>5667202.6200000001</v>
      </c>
      <c r="C130" s="12">
        <v>0.04</v>
      </c>
      <c r="D130" s="7">
        <v>1994</v>
      </c>
      <c r="E130" s="7" t="s">
        <v>13</v>
      </c>
      <c r="F130" s="7" t="s">
        <v>200</v>
      </c>
      <c r="G130" s="7" t="s">
        <v>201</v>
      </c>
      <c r="H130" s="13">
        <v>34341</v>
      </c>
      <c r="I130" s="7" t="s">
        <v>16</v>
      </c>
      <c r="J130" s="7"/>
      <c r="K130" s="7" t="s">
        <v>39</v>
      </c>
      <c r="L130" s="7" t="s">
        <v>32</v>
      </c>
    </row>
    <row r="131" spans="1:12" x14ac:dyDescent="0.25">
      <c r="A131" s="7">
        <v>264582.96000000002</v>
      </c>
      <c r="B131" s="7">
        <v>5670542.5</v>
      </c>
      <c r="C131" s="12">
        <v>1.2E-2</v>
      </c>
      <c r="D131" s="7">
        <v>1993</v>
      </c>
      <c r="E131" s="7" t="s">
        <v>13</v>
      </c>
      <c r="F131" s="7" t="s">
        <v>202</v>
      </c>
      <c r="G131" s="7" t="s">
        <v>203</v>
      </c>
      <c r="H131" s="13">
        <v>34253</v>
      </c>
      <c r="I131" s="7" t="s">
        <v>16</v>
      </c>
      <c r="J131" s="7"/>
      <c r="K131" s="7" t="s">
        <v>39</v>
      </c>
      <c r="L131" s="7" t="s">
        <v>32</v>
      </c>
    </row>
    <row r="132" spans="1:12" x14ac:dyDescent="0.25">
      <c r="A132" s="7">
        <v>257753.24</v>
      </c>
      <c r="B132" s="7">
        <v>5662502.79</v>
      </c>
      <c r="C132" s="12">
        <v>5.0000000000000001E-3</v>
      </c>
      <c r="D132" s="7">
        <v>1993</v>
      </c>
      <c r="E132" s="7" t="s">
        <v>13</v>
      </c>
      <c r="F132" s="7" t="s">
        <v>204</v>
      </c>
      <c r="G132" s="7" t="s">
        <v>63</v>
      </c>
      <c r="H132" s="13">
        <v>34193</v>
      </c>
      <c r="I132" s="7" t="s">
        <v>16</v>
      </c>
      <c r="J132" s="7"/>
      <c r="K132" s="7" t="s">
        <v>39</v>
      </c>
      <c r="L132" s="7" t="s">
        <v>32</v>
      </c>
    </row>
    <row r="133" spans="1:12" x14ac:dyDescent="0.25">
      <c r="A133" s="7">
        <v>264502.96999999898</v>
      </c>
      <c r="B133" s="7">
        <v>5669182.5499999896</v>
      </c>
      <c r="C133" s="12">
        <v>8.0000000000000002E-3</v>
      </c>
      <c r="D133" s="7">
        <v>1993</v>
      </c>
      <c r="E133" s="7" t="s">
        <v>13</v>
      </c>
      <c r="F133" s="7" t="s">
        <v>205</v>
      </c>
      <c r="G133" s="7" t="s">
        <v>197</v>
      </c>
      <c r="H133" s="13">
        <v>34057</v>
      </c>
      <c r="I133" s="7" t="s">
        <v>44</v>
      </c>
      <c r="J133" s="7"/>
      <c r="K133" s="7" t="s">
        <v>45</v>
      </c>
      <c r="L133" s="7" t="s">
        <v>32</v>
      </c>
    </row>
    <row r="134" spans="1:12" x14ac:dyDescent="0.25">
      <c r="A134" s="7">
        <v>264502.96999999898</v>
      </c>
      <c r="B134" s="7">
        <v>5669182.5499999896</v>
      </c>
      <c r="C134" s="12">
        <v>1.2E-2</v>
      </c>
      <c r="D134" s="7">
        <v>1993</v>
      </c>
      <c r="E134" s="7" t="s">
        <v>13</v>
      </c>
      <c r="F134" s="7" t="s">
        <v>205</v>
      </c>
      <c r="G134" s="7" t="s">
        <v>197</v>
      </c>
      <c r="H134" s="13">
        <v>34057</v>
      </c>
      <c r="I134" s="7" t="s">
        <v>44</v>
      </c>
      <c r="J134" s="7"/>
      <c r="K134" s="7" t="s">
        <v>45</v>
      </c>
      <c r="L134" s="7" t="s">
        <v>18</v>
      </c>
    </row>
    <row r="135" spans="1:12" x14ac:dyDescent="0.25">
      <c r="A135" s="7">
        <v>261623.09</v>
      </c>
      <c r="B135" s="7">
        <v>5660322.8899999904</v>
      </c>
      <c r="C135" s="12">
        <v>2E-3</v>
      </c>
      <c r="D135" s="7">
        <v>1992</v>
      </c>
      <c r="E135" s="7" t="s">
        <v>13</v>
      </c>
      <c r="F135" s="7" t="s">
        <v>206</v>
      </c>
      <c r="G135" s="7" t="s">
        <v>207</v>
      </c>
      <c r="H135" s="13">
        <v>33848</v>
      </c>
      <c r="I135" s="7" t="s">
        <v>44</v>
      </c>
      <c r="J135" s="7"/>
      <c r="K135" s="7" t="s">
        <v>45</v>
      </c>
      <c r="L135" s="7" t="s">
        <v>32</v>
      </c>
    </row>
    <row r="136" spans="1:12" x14ac:dyDescent="0.25">
      <c r="A136" s="7">
        <v>261623.09</v>
      </c>
      <c r="B136" s="7">
        <v>5660322.8899999904</v>
      </c>
      <c r="C136" s="12">
        <v>2.8000000000000001E-2</v>
      </c>
      <c r="D136" s="7">
        <v>1992</v>
      </c>
      <c r="E136" s="7" t="s">
        <v>13</v>
      </c>
      <c r="F136" s="7" t="s">
        <v>206</v>
      </c>
      <c r="G136" s="7" t="s">
        <v>207</v>
      </c>
      <c r="H136" s="13">
        <v>33848</v>
      </c>
      <c r="I136" s="7" t="s">
        <v>44</v>
      </c>
      <c r="J136" s="7"/>
      <c r="K136" s="7" t="s">
        <v>45</v>
      </c>
      <c r="L136" s="7" t="s">
        <v>18</v>
      </c>
    </row>
    <row r="137" spans="1:12" x14ac:dyDescent="0.25">
      <c r="A137" s="7">
        <v>261763.09</v>
      </c>
      <c r="B137" s="7">
        <v>5660542.8799999896</v>
      </c>
      <c r="C137" s="12">
        <v>5.0000000000000002E-5</v>
      </c>
      <c r="D137" s="7">
        <v>1992</v>
      </c>
      <c r="E137" s="7" t="s">
        <v>13</v>
      </c>
      <c r="F137" s="7" t="s">
        <v>206</v>
      </c>
      <c r="G137" s="7" t="s">
        <v>207</v>
      </c>
      <c r="H137" s="13">
        <v>33848</v>
      </c>
      <c r="I137" s="7" t="s">
        <v>44</v>
      </c>
      <c r="J137" s="7"/>
      <c r="K137" s="7" t="s">
        <v>45</v>
      </c>
      <c r="L137" s="7" t="s">
        <v>32</v>
      </c>
    </row>
    <row r="138" spans="1:12" x14ac:dyDescent="0.25">
      <c r="A138" s="7">
        <v>261763.09</v>
      </c>
      <c r="B138" s="7">
        <v>5660542.8799999896</v>
      </c>
      <c r="C138" s="12">
        <v>2.9950000000000001E-2</v>
      </c>
      <c r="D138" s="7">
        <v>1992</v>
      </c>
      <c r="E138" s="7" t="s">
        <v>13</v>
      </c>
      <c r="F138" s="7" t="s">
        <v>206</v>
      </c>
      <c r="G138" s="7" t="s">
        <v>207</v>
      </c>
      <c r="H138" s="13">
        <v>33848</v>
      </c>
      <c r="I138" s="7" t="s">
        <v>44</v>
      </c>
      <c r="J138" s="7"/>
      <c r="K138" s="7" t="s">
        <v>45</v>
      </c>
      <c r="L138" s="7" t="s">
        <v>18</v>
      </c>
    </row>
    <row r="139" spans="1:12" x14ac:dyDescent="0.25">
      <c r="A139" s="7">
        <v>278030.71000000002</v>
      </c>
      <c r="B139" s="7">
        <v>5672734.5700000003</v>
      </c>
      <c r="C139" s="12">
        <v>2.1000000000000001E-2</v>
      </c>
      <c r="D139" s="7">
        <v>1993</v>
      </c>
      <c r="E139" s="7" t="s">
        <v>13</v>
      </c>
      <c r="F139" s="7" t="s">
        <v>208</v>
      </c>
      <c r="G139" s="7" t="s">
        <v>209</v>
      </c>
      <c r="H139" s="13">
        <v>34271</v>
      </c>
      <c r="I139" s="7" t="s">
        <v>16</v>
      </c>
      <c r="J139" s="7"/>
      <c r="K139" s="7" t="s">
        <v>39</v>
      </c>
      <c r="L139" s="7" t="s">
        <v>18</v>
      </c>
    </row>
    <row r="140" spans="1:12" x14ac:dyDescent="0.25">
      <c r="A140" s="7">
        <v>278038.53999999899</v>
      </c>
      <c r="B140" s="7">
        <v>5672457.0899999896</v>
      </c>
      <c r="C140" s="12">
        <v>0.04</v>
      </c>
      <c r="D140" s="7">
        <v>1993</v>
      </c>
      <c r="E140" s="7" t="s">
        <v>13</v>
      </c>
      <c r="F140" s="7" t="s">
        <v>208</v>
      </c>
      <c r="G140" s="7" t="s">
        <v>209</v>
      </c>
      <c r="H140" s="13">
        <v>34271</v>
      </c>
      <c r="I140" s="7" t="s">
        <v>16</v>
      </c>
      <c r="J140" s="7"/>
      <c r="K140" s="7" t="s">
        <v>39</v>
      </c>
      <c r="L140" s="7" t="s">
        <v>18</v>
      </c>
    </row>
  </sheetData>
  <mergeCells count="2">
    <mergeCell ref="N1:Q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</dc:creator>
  <cp:lastModifiedBy>mati</cp:lastModifiedBy>
  <dcterms:created xsi:type="dcterms:W3CDTF">2021-12-19T22:12:35Z</dcterms:created>
  <dcterms:modified xsi:type="dcterms:W3CDTF">2021-12-20T13:50:16Z</dcterms:modified>
</cp:coreProperties>
</file>